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9615" windowHeight="7530" tabRatio="598"/>
  </bookViews>
  <sheets>
    <sheet name="Abr" sheetId="95" r:id="rId1"/>
    <sheet name="May" sheetId="96" r:id="rId2"/>
    <sheet name="Jun" sheetId="99" r:id="rId3"/>
  </sheets>
  <externalReferences>
    <externalReference r:id="rId4"/>
  </externalReferences>
  <definedNames>
    <definedName name="_Ene2001" localSheetId="0">#REF!</definedName>
    <definedName name="_Ene2001" localSheetId="2">#REF!</definedName>
    <definedName name="_Ene2001" localSheetId="1">#REF!</definedName>
    <definedName name="_Ene2001">#REF!</definedName>
    <definedName name="_TC2001" localSheetId="0">#REF!</definedName>
    <definedName name="_TC2001" localSheetId="2">#REF!</definedName>
    <definedName name="_TC2001" localSheetId="1">#REF!</definedName>
    <definedName name="_TC2001">#REF!</definedName>
    <definedName name="_TDC2001">'[1]Tipos de Cambio'!$C$4</definedName>
    <definedName name="_tdc20012">'[1]Tipos de Cambio'!$C$4</definedName>
    <definedName name="_xlnm.Print_Area" localSheetId="0">Abr!$B$1:$L$45</definedName>
    <definedName name="_xlnm.Print_Area" localSheetId="2">Jun!$B$1:$L$45</definedName>
    <definedName name="_xlnm.Print_Area" localSheetId="1">May!$B$1:$L$45</definedName>
    <definedName name="_xlnm.Print_Titles" localSheetId="0">Abr!$2:$12</definedName>
    <definedName name="_xlnm.Print_Titles" localSheetId="2">Jun!$2:$12</definedName>
    <definedName name="_xlnm.Print_Titles" localSheetId="1">May!$2:$12</definedName>
  </definedNames>
  <calcPr calcId="145621"/>
</workbook>
</file>

<file path=xl/calcChain.xml><?xml version="1.0" encoding="utf-8"?>
<calcChain xmlns="http://schemas.openxmlformats.org/spreadsheetml/2006/main">
  <c r="K41" i="99" l="1"/>
  <c r="G41" i="99"/>
  <c r="L41" i="99" s="1"/>
  <c r="K40" i="99"/>
  <c r="G40" i="99"/>
  <c r="L40" i="99" s="1"/>
  <c r="L39" i="99"/>
  <c r="K39" i="99"/>
  <c r="G39" i="99"/>
  <c r="K38" i="99"/>
  <c r="G38" i="99"/>
  <c r="L38" i="99" s="1"/>
  <c r="K37" i="99"/>
  <c r="G37" i="99"/>
  <c r="K36" i="99"/>
  <c r="G36" i="99"/>
  <c r="L36" i="99" s="1"/>
  <c r="L35" i="99"/>
  <c r="K35" i="99"/>
  <c r="G35" i="99"/>
  <c r="K34" i="99"/>
  <c r="G34" i="99"/>
  <c r="L34" i="99" s="1"/>
  <c r="K33" i="99"/>
  <c r="G33" i="99"/>
  <c r="L33" i="99" s="1"/>
  <c r="K32" i="99"/>
  <c r="G32" i="99"/>
  <c r="K31" i="99"/>
  <c r="G31" i="99"/>
  <c r="L31" i="99" s="1"/>
  <c r="K30" i="99"/>
  <c r="G30" i="99"/>
  <c r="K29" i="99"/>
  <c r="G29" i="99"/>
  <c r="L29" i="99" s="1"/>
  <c r="K28" i="99"/>
  <c r="G28" i="99"/>
  <c r="K27" i="99"/>
  <c r="G27" i="99"/>
  <c r="L27" i="99" s="1"/>
  <c r="K26" i="99"/>
  <c r="G26" i="99"/>
  <c r="L26" i="99" s="1"/>
  <c r="K25" i="99"/>
  <c r="G25" i="99"/>
  <c r="K24" i="99"/>
  <c r="G24" i="99"/>
  <c r="L24" i="99" s="1"/>
  <c r="K23" i="99"/>
  <c r="L23" i="99" s="1"/>
  <c r="G23" i="99"/>
  <c r="K22" i="99"/>
  <c r="G22" i="99"/>
  <c r="L22" i="99" s="1"/>
  <c r="K21" i="99"/>
  <c r="G21" i="99"/>
  <c r="K20" i="99"/>
  <c r="G20" i="99"/>
  <c r="L20" i="99" s="1"/>
  <c r="L19" i="99"/>
  <c r="K19" i="99"/>
  <c r="G19" i="99"/>
  <c r="K18" i="99"/>
  <c r="G18" i="99"/>
  <c r="K17" i="99"/>
  <c r="G17" i="99"/>
  <c r="L17" i="99" s="1"/>
  <c r="K16" i="99"/>
  <c r="G16" i="99"/>
  <c r="L16" i="99" s="1"/>
  <c r="K15" i="99"/>
  <c r="G15" i="99"/>
  <c r="L15" i="99" s="1"/>
  <c r="K14" i="99"/>
  <c r="M13" i="99" s="1"/>
  <c r="G14" i="99"/>
  <c r="J12" i="99"/>
  <c r="I12" i="99"/>
  <c r="K12" i="99" s="1"/>
  <c r="H12" i="99"/>
  <c r="F12" i="99"/>
  <c r="E12" i="99"/>
  <c r="G12" i="99" s="1"/>
  <c r="L12" i="99" s="1"/>
  <c r="D12" i="99"/>
  <c r="L14" i="99" l="1"/>
  <c r="L21" i="99"/>
  <c r="L28" i="99"/>
  <c r="L18" i="99"/>
  <c r="L25" i="99"/>
  <c r="L32" i="99"/>
  <c r="L30" i="99"/>
  <c r="L37" i="99"/>
  <c r="K41" i="96"/>
  <c r="G41" i="96"/>
  <c r="K40" i="96"/>
  <c r="G40" i="96"/>
  <c r="L40" i="96" s="1"/>
  <c r="K39" i="96"/>
  <c r="G39" i="96"/>
  <c r="L39" i="96" s="1"/>
  <c r="K38" i="96"/>
  <c r="G38" i="96"/>
  <c r="L38" i="96" s="1"/>
  <c r="L37" i="96"/>
  <c r="K37" i="96"/>
  <c r="G37" i="96"/>
  <c r="L36" i="96"/>
  <c r="K36" i="96"/>
  <c r="G36" i="96"/>
  <c r="K35" i="96"/>
  <c r="G35" i="96"/>
  <c r="L35" i="96" s="1"/>
  <c r="K34" i="96"/>
  <c r="G34" i="96"/>
  <c r="K33" i="96"/>
  <c r="L33" i="96" s="1"/>
  <c r="G33" i="96"/>
  <c r="K32" i="96"/>
  <c r="G32" i="96"/>
  <c r="L32" i="96" s="1"/>
  <c r="K31" i="96"/>
  <c r="G31" i="96"/>
  <c r="K30" i="96"/>
  <c r="G30" i="96"/>
  <c r="L30" i="96" s="1"/>
  <c r="K29" i="96"/>
  <c r="G29" i="96"/>
  <c r="L29" i="96" s="1"/>
  <c r="K28" i="96"/>
  <c r="L28" i="96" s="1"/>
  <c r="G28" i="96"/>
  <c r="K27" i="96"/>
  <c r="G27" i="96"/>
  <c r="L27" i="96" s="1"/>
  <c r="K26" i="96"/>
  <c r="G26" i="96"/>
  <c r="L26" i="96" s="1"/>
  <c r="K25" i="96"/>
  <c r="G25" i="96"/>
  <c r="L25" i="96" s="1"/>
  <c r="K24" i="96"/>
  <c r="G24" i="96"/>
  <c r="L24" i="96" s="1"/>
  <c r="K23" i="96"/>
  <c r="G23" i="96"/>
  <c r="L23" i="96" s="1"/>
  <c r="K22" i="96"/>
  <c r="G22" i="96"/>
  <c r="L22" i="96" s="1"/>
  <c r="L21" i="96"/>
  <c r="K21" i="96"/>
  <c r="G21" i="96"/>
  <c r="L20" i="96"/>
  <c r="K20" i="96"/>
  <c r="G20" i="96"/>
  <c r="K19" i="96"/>
  <c r="G19" i="96"/>
  <c r="L19" i="96" s="1"/>
  <c r="K18" i="96"/>
  <c r="G18" i="96"/>
  <c r="K17" i="96"/>
  <c r="L17" i="96" s="1"/>
  <c r="G17" i="96"/>
  <c r="K16" i="96"/>
  <c r="G16" i="96"/>
  <c r="L16" i="96" s="1"/>
  <c r="K15" i="96"/>
  <c r="G15" i="96"/>
  <c r="K14" i="96"/>
  <c r="M13" i="96" s="1"/>
  <c r="G14" i="96"/>
  <c r="L14" i="96" s="1"/>
  <c r="J12" i="96"/>
  <c r="I12" i="96"/>
  <c r="H12" i="96"/>
  <c r="K12" i="96" s="1"/>
  <c r="F12" i="96"/>
  <c r="E12" i="96"/>
  <c r="D12" i="96"/>
  <c r="L41" i="96" l="1"/>
  <c r="G12" i="96"/>
  <c r="L12" i="96" s="1"/>
  <c r="L15" i="96"/>
  <c r="L18" i="96"/>
  <c r="L31" i="96"/>
  <c r="L34" i="96"/>
  <c r="G14" i="95" l="1"/>
  <c r="G15" i="95"/>
  <c r="G16" i="95"/>
  <c r="G17" i="95"/>
  <c r="G18" i="95"/>
  <c r="G19" i="95"/>
  <c r="G20" i="95"/>
  <c r="G21" i="95"/>
  <c r="G22" i="95"/>
  <c r="G23" i="95"/>
  <c r="G24" i="95"/>
  <c r="G25" i="95"/>
  <c r="G26" i="95"/>
  <c r="G27" i="95"/>
  <c r="G28" i="95"/>
  <c r="G29" i="95"/>
  <c r="G30" i="95"/>
  <c r="G31" i="95"/>
  <c r="G32" i="95"/>
  <c r="G33" i="95"/>
  <c r="G34" i="95"/>
  <c r="G35" i="95"/>
  <c r="G36" i="95"/>
  <c r="G37" i="95"/>
  <c r="G38" i="95"/>
  <c r="G39" i="95"/>
  <c r="G40" i="95"/>
  <c r="G41" i="95"/>
  <c r="H12" i="95" l="1"/>
  <c r="K14" i="95"/>
  <c r="M13" i="95" s="1"/>
  <c r="K41" i="95"/>
  <c r="K40" i="95"/>
  <c r="L40" i="95" s="1"/>
  <c r="K39" i="95"/>
  <c r="K38" i="95"/>
  <c r="K37" i="95"/>
  <c r="K36" i="95"/>
  <c r="L36" i="95" s="1"/>
  <c r="K35" i="95"/>
  <c r="K34" i="95"/>
  <c r="K33" i="95"/>
  <c r="K32" i="95"/>
  <c r="L32" i="95" s="1"/>
  <c r="K31" i="95"/>
  <c r="K30" i="95"/>
  <c r="K29" i="95"/>
  <c r="K28" i="95"/>
  <c r="L28" i="95" s="1"/>
  <c r="K27" i="95"/>
  <c r="K26" i="95"/>
  <c r="K25" i="95"/>
  <c r="K24" i="95"/>
  <c r="L24" i="95" s="1"/>
  <c r="K23" i="95"/>
  <c r="K22" i="95"/>
  <c r="K21" i="95"/>
  <c r="K20" i="95"/>
  <c r="L20" i="95" s="1"/>
  <c r="K19" i="95"/>
  <c r="K18" i="95"/>
  <c r="K17" i="95"/>
  <c r="K16" i="95"/>
  <c r="L16" i="95" s="1"/>
  <c r="K15" i="95"/>
  <c r="L14" i="95" l="1"/>
  <c r="L18" i="95"/>
  <c r="L22" i="95"/>
  <c r="L26" i="95"/>
  <c r="L30" i="95"/>
  <c r="L34" i="95"/>
  <c r="L38" i="95"/>
  <c r="L15" i="95"/>
  <c r="L19" i="95"/>
  <c r="L23" i="95"/>
  <c r="L27" i="95"/>
  <c r="L31" i="95"/>
  <c r="L35" i="95"/>
  <c r="L39" i="95"/>
  <c r="L17" i="95"/>
  <c r="L21" i="95"/>
  <c r="L25" i="95"/>
  <c r="L29" i="95"/>
  <c r="L33" i="95"/>
  <c r="L37" i="95"/>
  <c r="L41" i="95"/>
  <c r="I12" i="95"/>
  <c r="J12" i="95" l="1"/>
  <c r="F12" i="95"/>
  <c r="E12" i="95"/>
  <c r="D12" i="95"/>
  <c r="K12" i="95" l="1"/>
  <c r="G12" i="95"/>
  <c r="L12" i="95" l="1"/>
</calcChain>
</file>

<file path=xl/sharedStrings.xml><?xml version="1.0" encoding="utf-8"?>
<sst xmlns="http://schemas.openxmlformats.org/spreadsheetml/2006/main" count="186" uniqueCount="60">
  <si>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</si>
  <si>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</si>
  <si>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</si>
  <si>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</si>
  <si>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</si>
  <si>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</si>
  <si>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</si>
  <si>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</si>
  <si>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</si>
  <si>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</si>
  <si>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</si>
  <si>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</si>
  <si>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</si>
  <si>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</si>
  <si>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</si>
  <si>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</si>
  <si>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</si>
  <si>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 xml:space="preserve">TRN Terminal de Carbón de la CT Pdte. Plutarco Elias Calles </t>
  </si>
  <si>
    <t>CC Bajio</t>
  </si>
  <si>
    <t>CT Merida III</t>
  </si>
  <si>
    <t>CC Rio Bravo II</t>
  </si>
  <si>
    <t>TRN Gasoducto Cd Pemex Valladolid</t>
  </si>
  <si>
    <t>Fijos</t>
  </si>
  <si>
    <t>Variables</t>
  </si>
  <si>
    <t xml:space="preserve">CC Mexicali     </t>
  </si>
  <si>
    <t>CC Altamira III y IV</t>
  </si>
  <si>
    <t xml:space="preserve">CC Chihuahua III     </t>
  </si>
  <si>
    <t>CC Rio Bravo III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</si>
  <si>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</si>
  <si>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</si>
  <si>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</si>
  <si>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</si>
  <si>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</si>
  <si>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</si>
  <si>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</si>
  <si>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</si>
  <si>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</si>
  <si>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</si>
  <si>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</si>
  <si>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</si>
  <si>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</si>
  <si>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</si>
  <si>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</si>
  <si>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</si>
  <si>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</si>
  <si>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</si>
  <si>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</si>
  <si>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</si>
  <si>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</si>
  <si>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</si>
  <si>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</si>
  <si>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</si>
  <si>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>p_/ Cifras preliminares.</t>
  </si>
  <si>
    <t>(Cifras en millones de pesos con un decimal a precios de 2014)</t>
  </si>
  <si>
    <r>
      <t>FLUJO NETO DE PROYECTOS DE INFRAESTRUCTURA PRODUCTIVA DE LARGO PLAZO DE INVERSION CONDICIONADA EN OPERACIÓN</t>
    </r>
    <r>
      <rPr>
        <b/>
        <vertAlign val="subscript"/>
        <sz val="11"/>
        <rFont val="Arial"/>
        <family val="2"/>
      </rPr>
      <t xml:space="preserve"> </t>
    </r>
    <r>
      <rPr>
        <b/>
        <vertAlign val="superscript"/>
        <sz val="11"/>
        <rFont val="Arial"/>
        <family val="2"/>
      </rPr>
      <t>p_/</t>
    </r>
  </si>
  <si>
    <t>Negativos</t>
  </si>
  <si>
    <t>Enero - Abril</t>
  </si>
  <si>
    <t>Enero - Mayo</t>
  </si>
  <si>
    <t>Enero - Junio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</si>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</sst>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  <numFmt numFmtId="171" formatCode="#,##0.0_ ;[Red]\(#,##0.0\)\ "/>
    <numFmt numFmtId="172" formatCode="#,##0_ ;[Red]\-#,##0\ 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6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7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54">
    <xf numFmtId="0" fontId="0" fillId="0" borderId="0" xfId="0"/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4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169" fontId="3" fillId="0" borderId="0" xfId="4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0" xfId="0" applyFont="1" applyFill="1" applyAlignment="1">
      <alignment horizontal="left" indent="2"/>
    </xf>
    <xf numFmtId="0" fontId="5" fillId="3" borderId="0" xfId="0" applyFont="1" applyFill="1" applyAlignment="1">
      <alignment horizontal="left" wrapText="1" indent="2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 applyProtection="1">
      <alignment horizontal="left" indent="2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N49"/>
  <sheetViews>
    <sheetView showGridLines="0" tabSelected="1" topLeftCell="B1" zoomScaleNormal="100" workbookViewId="0">
      <selection activeCell="C22" sqref="C22"/>
    </sheetView>
  </sheetViews>
  <sheetFormatPr baseColWidth="10" defaultColWidth="11.5703125" defaultRowHeight="14.25" x14ac:dyDescent="0.2"/>
  <cols>
    <col min="1" max="1" width="0" style="2" hidden="1" customWidth="1"/>
    <col min="2" max="2" width="4.5703125" style="2" customWidth="1"/>
    <col min="3" max="3" width="53.140625" style="2" bestFit="1" customWidth="1"/>
    <col min="4" max="4" width="14.5703125" style="2" customWidth="1"/>
    <col min="5" max="5" width="14.140625" style="2" customWidth="1"/>
    <col min="6" max="6" width="14.5703125" style="2" customWidth="1"/>
    <col min="7" max="7" width="13.7109375" style="2" customWidth="1"/>
    <col min="8" max="8" width="15.140625" style="2" customWidth="1"/>
    <col min="9" max="9" width="13.7109375" style="2" customWidth="1"/>
    <col min="10" max="10" width="14.28515625" style="2" customWidth="1"/>
    <col min="11" max="12" width="13.85546875" style="2" customWidth="1"/>
    <col min="13" max="16384" width="11.5703125" style="2"/>
  </cols>
  <sheetData>
    <row r="1" spans="2:14" ht="18" customHeight="1" x14ac:dyDescent="0.3">
      <c r="B1" s="43" t="s">
        <v>54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2:14" ht="18" customHeight="1" x14ac:dyDescent="0.25">
      <c r="B2" s="43" t="s">
        <v>49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2:14" ht="18" customHeight="1" x14ac:dyDescent="0.25">
      <c r="B3" s="44" t="s">
        <v>50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2:14" ht="18" customHeight="1" x14ac:dyDescent="0.25">
      <c r="B4" s="43" t="s">
        <v>56</v>
      </c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2:14" ht="18" customHeight="1" x14ac:dyDescent="0.25">
      <c r="B5" s="51" t="s">
        <v>53</v>
      </c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2:14" ht="15" x14ac:dyDescent="0.2">
      <c r="B6" s="1"/>
      <c r="H6" s="3"/>
      <c r="K6" s="4"/>
      <c r="L6" s="4"/>
    </row>
    <row r="7" spans="2:14" ht="15" x14ac:dyDescent="0.2">
      <c r="B7" s="45" t="s">
        <v>59</v>
      </c>
      <c r="C7" s="45" t="s">
        <v>0</v>
      </c>
      <c r="D7" s="45" t="s">
        <v>9</v>
      </c>
      <c r="E7" s="45"/>
      <c r="F7" s="45"/>
      <c r="G7" s="45"/>
      <c r="H7" s="45" t="s">
        <v>10</v>
      </c>
      <c r="I7" s="45"/>
      <c r="J7" s="45"/>
      <c r="K7" s="45"/>
      <c r="L7" s="5"/>
    </row>
    <row r="8" spans="2:14" ht="15" x14ac:dyDescent="0.2">
      <c r="B8" s="46"/>
      <c r="C8" s="46"/>
      <c r="D8" s="9"/>
      <c r="E8" s="47" t="s">
        <v>42</v>
      </c>
      <c r="F8" s="47"/>
      <c r="G8" s="9"/>
      <c r="H8" s="9"/>
      <c r="I8" s="47" t="s">
        <v>42</v>
      </c>
      <c r="J8" s="47"/>
      <c r="K8" s="9"/>
      <c r="L8" s="6"/>
    </row>
    <row r="9" spans="2:14" ht="12.75" customHeight="1" x14ac:dyDescent="0.2">
      <c r="B9" s="46"/>
      <c r="C9" s="46"/>
      <c r="D9" s="48" t="s">
        <v>38</v>
      </c>
      <c r="E9" s="49" t="s">
        <v>22</v>
      </c>
      <c r="F9" s="52" t="s">
        <v>23</v>
      </c>
      <c r="G9" s="45" t="s">
        <v>29</v>
      </c>
      <c r="H9" s="53" t="s">
        <v>38</v>
      </c>
      <c r="I9" s="49" t="s">
        <v>22</v>
      </c>
      <c r="J9" s="52" t="s">
        <v>23</v>
      </c>
      <c r="K9" s="45" t="s">
        <v>28</v>
      </c>
      <c r="L9" s="48" t="s">
        <v>36</v>
      </c>
    </row>
    <row r="10" spans="2:14" ht="12.75" customHeight="1" x14ac:dyDescent="0.2">
      <c r="B10" s="46"/>
      <c r="C10" s="46"/>
      <c r="D10" s="48"/>
      <c r="E10" s="50"/>
      <c r="F10" s="48"/>
      <c r="G10" s="46"/>
      <c r="H10" s="53"/>
      <c r="I10" s="50"/>
      <c r="J10" s="48"/>
      <c r="K10" s="46"/>
      <c r="L10" s="48"/>
    </row>
    <row r="11" spans="2:14" ht="17.25" customHeight="1" x14ac:dyDescent="0.2">
      <c r="B11" s="6"/>
      <c r="C11" s="6"/>
      <c r="D11" s="10" t="s">
        <v>1</v>
      </c>
      <c r="E11" s="10" t="s">
        <v>2</v>
      </c>
      <c r="F11" s="10" t="s">
        <v>3</v>
      </c>
      <c r="G11" s="10" t="s">
        <v>11</v>
      </c>
      <c r="H11" s="11" t="s">
        <v>39</v>
      </c>
      <c r="I11" s="10" t="s">
        <v>4</v>
      </c>
      <c r="J11" s="10" t="s">
        <v>12</v>
      </c>
      <c r="K11" s="12" t="s">
        <v>40</v>
      </c>
      <c r="L11" s="10" t="s">
        <v>41</v>
      </c>
    </row>
    <row r="12" spans="2:14" ht="16.5" customHeight="1" x14ac:dyDescent="0.2">
      <c r="B12" s="5"/>
      <c r="C12" s="8" t="s">
        <v>8</v>
      </c>
      <c r="D12" s="32">
        <f>SUM(D14:D41)</f>
        <v>44253.59265233334</v>
      </c>
      <c r="E12" s="32">
        <f>SUM(E14:E41)</f>
        <v>5622.937136999999</v>
      </c>
      <c r="F12" s="32">
        <f>SUM(F14:F41)</f>
        <v>11250.788117029824</v>
      </c>
      <c r="G12" s="32">
        <f>D12-E12-F12</f>
        <v>27379.867398303515</v>
      </c>
      <c r="H12" s="32">
        <f>SUM(H14:H41)</f>
        <v>18182.992774938884</v>
      </c>
      <c r="I12" s="32">
        <f>SUM(I14:I41)</f>
        <v>6376.7723500000002</v>
      </c>
      <c r="J12" s="32">
        <f>SUM(J14:J41)</f>
        <v>14063.081652999997</v>
      </c>
      <c r="K12" s="33">
        <f>+H12-I12-J12</f>
        <v>-2256.8612280611123</v>
      </c>
      <c r="L12" s="34">
        <f>IF(OR(G12=0,K12=0),"N.A.",IF((((K12-G12)/G12))*100&gt;=ABS(500),"&gt;500",(((K12-G12)/G12))*100))</f>
        <v>-108.24277632623213</v>
      </c>
      <c r="M12" s="35" t="s">
        <v>55</v>
      </c>
    </row>
    <row r="13" spans="2:14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36">
        <f>COUNTIF(K14:K41,"&lt;0")</f>
        <v>19</v>
      </c>
    </row>
    <row r="14" spans="2:14" s="19" customFormat="1" ht="18" customHeight="1" x14ac:dyDescent="0.2">
      <c r="B14" s="13">
        <v>1</v>
      </c>
      <c r="C14" s="13" t="s">
        <v>17</v>
      </c>
      <c r="D14" s="14">
        <v>272.70761266666665</v>
      </c>
      <c r="E14" s="14">
        <v>129.058605</v>
      </c>
      <c r="F14" s="14">
        <v>29.355466</v>
      </c>
      <c r="G14" s="15">
        <f>D14-E14-F14</f>
        <v>114.29354166666664</v>
      </c>
      <c r="H14" s="15">
        <v>168.36787263999997</v>
      </c>
      <c r="I14" s="15">
        <v>135.23189200000002</v>
      </c>
      <c r="J14" s="15">
        <v>31.468972000000001</v>
      </c>
      <c r="K14" s="15">
        <f>H14-I14-J14</f>
        <v>1.6670086399999562</v>
      </c>
      <c r="L14" s="16">
        <f>IF(OR(G14=0,K14=0),"N.A.",IF((((K14-G14)/G14))*100&gt;=ABS(500),"&gt;500",(((K14-G14)/G14))*100))</f>
        <v>-98.541467334294595</v>
      </c>
      <c r="M14" s="17"/>
      <c r="N14" s="18"/>
    </row>
    <row r="15" spans="2:14" s="19" customFormat="1" ht="18" customHeight="1" x14ac:dyDescent="0.2">
      <c r="B15" s="13">
        <v>2</v>
      </c>
      <c r="C15" s="13" t="s">
        <v>13</v>
      </c>
      <c r="D15" s="14">
        <v>1850.4391246666667</v>
      </c>
      <c r="E15" s="14">
        <v>160.99062799999999</v>
      </c>
      <c r="F15" s="14">
        <v>375.40661999999998</v>
      </c>
      <c r="G15" s="15">
        <f t="shared" ref="G15:G41" si="0">D15-E15-F15</f>
        <v>1314.0418766666667</v>
      </c>
      <c r="H15" s="15">
        <v>565.17497947000004</v>
      </c>
      <c r="I15" s="15">
        <v>203.85547800000001</v>
      </c>
      <c r="J15" s="15">
        <v>312.227349</v>
      </c>
      <c r="K15" s="15">
        <f t="shared" ref="K15:K41" si="1">H15-I15-J15</f>
        <v>49.09215247000003</v>
      </c>
      <c r="L15" s="16">
        <f t="shared" ref="L15:L41" si="2">IF(OR(G15=0,K15=0),"N.A.",IF((((K15-G15)/G15))*100&gt;=ABS(500),"&gt;500",(((K15-G15)/G15))*100))</f>
        <v>-96.264034400902645</v>
      </c>
      <c r="M15" s="17"/>
    </row>
    <row r="16" spans="2:14" s="19" customFormat="1" ht="18" customHeight="1" x14ac:dyDescent="0.2">
      <c r="B16" s="13">
        <v>3</v>
      </c>
      <c r="C16" s="13" t="s">
        <v>18</v>
      </c>
      <c r="D16" s="14">
        <v>1994.5551906666667</v>
      </c>
      <c r="E16" s="14">
        <v>100.828018</v>
      </c>
      <c r="F16" s="14">
        <v>500.80821699999996</v>
      </c>
      <c r="G16" s="15">
        <f t="shared" si="0"/>
        <v>1392.9189556666668</v>
      </c>
      <c r="H16" s="15">
        <v>960.25202504000004</v>
      </c>
      <c r="I16" s="15">
        <v>105.280552</v>
      </c>
      <c r="J16" s="15">
        <v>797.9834699999999</v>
      </c>
      <c r="K16" s="15">
        <f t="shared" si="1"/>
        <v>56.988003040000194</v>
      </c>
      <c r="L16" s="16">
        <f t="shared" si="2"/>
        <v>-95.908735191795486</v>
      </c>
      <c r="M16" s="17"/>
    </row>
    <row r="17" spans="2:14" s="19" customFormat="1" ht="18" customHeight="1" x14ac:dyDescent="0.2">
      <c r="B17" s="13">
        <v>4</v>
      </c>
      <c r="C17" s="13" t="s">
        <v>5</v>
      </c>
      <c r="D17" s="14">
        <v>1196.4696996666667</v>
      </c>
      <c r="E17" s="14">
        <v>99.259579000000002</v>
      </c>
      <c r="F17" s="14">
        <v>174.69049200000001</v>
      </c>
      <c r="G17" s="15">
        <f t="shared" si="0"/>
        <v>922.51962866666668</v>
      </c>
      <c r="H17" s="15">
        <v>216.26301853999999</v>
      </c>
      <c r="I17" s="15">
        <v>138.96817100000001</v>
      </c>
      <c r="J17" s="15">
        <v>146.58539300000001</v>
      </c>
      <c r="K17" s="15">
        <f t="shared" si="1"/>
        <v>-69.290545460000033</v>
      </c>
      <c r="L17" s="16">
        <f t="shared" si="2"/>
        <v>-107.51101042263424</v>
      </c>
      <c r="M17" s="17"/>
    </row>
    <row r="18" spans="2:14" s="19" customFormat="1" ht="18" customHeight="1" x14ac:dyDescent="0.2">
      <c r="B18" s="13">
        <v>5</v>
      </c>
      <c r="C18" s="13" t="s">
        <v>33</v>
      </c>
      <c r="D18" s="14">
        <v>2149.4086573333334</v>
      </c>
      <c r="E18" s="14">
        <v>188.57280900000001</v>
      </c>
      <c r="F18" s="14">
        <v>216.640174</v>
      </c>
      <c r="G18" s="15">
        <f t="shared" si="0"/>
        <v>1744.1956743333335</v>
      </c>
      <c r="H18" s="15">
        <v>499.61254026000006</v>
      </c>
      <c r="I18" s="15">
        <v>180.87740500000001</v>
      </c>
      <c r="J18" s="15">
        <v>352.246443</v>
      </c>
      <c r="K18" s="15">
        <f t="shared" si="1"/>
        <v>-33.51130773999995</v>
      </c>
      <c r="L18" s="16">
        <f t="shared" si="2"/>
        <v>-101.92130437158713</v>
      </c>
      <c r="M18" s="17"/>
    </row>
    <row r="19" spans="2:14" s="19" customFormat="1" ht="18" customHeight="1" x14ac:dyDescent="0.2">
      <c r="B19" s="13">
        <v>6</v>
      </c>
      <c r="C19" s="13" t="s">
        <v>19</v>
      </c>
      <c r="D19" s="14">
        <v>1284.7740486666667</v>
      </c>
      <c r="E19" s="14">
        <v>61.004086999999998</v>
      </c>
      <c r="F19" s="14">
        <v>334.01346900000004</v>
      </c>
      <c r="G19" s="15">
        <f t="shared" si="0"/>
        <v>889.75649266666665</v>
      </c>
      <c r="H19" s="15">
        <v>775.15711249000003</v>
      </c>
      <c r="I19" s="15">
        <v>62.849214999999994</v>
      </c>
      <c r="J19" s="15">
        <v>457.31392299999999</v>
      </c>
      <c r="K19" s="15">
        <f t="shared" si="1"/>
        <v>254.99397449000008</v>
      </c>
      <c r="L19" s="16">
        <f t="shared" si="2"/>
        <v>-71.341150461766901</v>
      </c>
      <c r="M19" s="17"/>
    </row>
    <row r="20" spans="2:14" s="19" customFormat="1" ht="18" customHeight="1" x14ac:dyDescent="0.2">
      <c r="B20" s="13">
        <v>7</v>
      </c>
      <c r="C20" s="13" t="s">
        <v>14</v>
      </c>
      <c r="D20" s="14">
        <v>1799.2145136666668</v>
      </c>
      <c r="E20" s="14">
        <v>227.884333</v>
      </c>
      <c r="F20" s="14">
        <v>407.94893300000001</v>
      </c>
      <c r="G20" s="15">
        <f t="shared" si="0"/>
        <v>1163.3812476666667</v>
      </c>
      <c r="H20" s="15">
        <v>800.90033044999996</v>
      </c>
      <c r="I20" s="15">
        <v>218.75495299999997</v>
      </c>
      <c r="J20" s="15">
        <v>473.160146</v>
      </c>
      <c r="K20" s="15">
        <f t="shared" si="1"/>
        <v>108.98523144999996</v>
      </c>
      <c r="L20" s="16">
        <f t="shared" si="2"/>
        <v>-90.632027835364724</v>
      </c>
      <c r="M20" s="17"/>
    </row>
    <row r="21" spans="2:14" s="19" customFormat="1" ht="18" customHeight="1" x14ac:dyDescent="0.2">
      <c r="B21" s="13">
        <v>8</v>
      </c>
      <c r="C21" s="13" t="s">
        <v>6</v>
      </c>
      <c r="D21" s="14">
        <v>1088.9159443333333</v>
      </c>
      <c r="E21" s="14">
        <v>171.60557600000001</v>
      </c>
      <c r="F21" s="14">
        <v>284.01998400000002</v>
      </c>
      <c r="G21" s="15">
        <f t="shared" si="0"/>
        <v>633.29038433333324</v>
      </c>
      <c r="H21" s="15">
        <v>485.82186701964565</v>
      </c>
      <c r="I21" s="15">
        <v>158.539615</v>
      </c>
      <c r="J21" s="15">
        <v>380.13420500000001</v>
      </c>
      <c r="K21" s="15">
        <f t="shared" si="1"/>
        <v>-52.851952980354383</v>
      </c>
      <c r="L21" s="16">
        <f t="shared" si="2"/>
        <v>-108.34561115845646</v>
      </c>
      <c r="M21" s="17"/>
    </row>
    <row r="22" spans="2:14" s="19" customFormat="1" ht="18" customHeight="1" x14ac:dyDescent="0.2">
      <c r="B22" s="13">
        <v>9</v>
      </c>
      <c r="C22" s="13" t="s">
        <v>20</v>
      </c>
      <c r="D22" s="14">
        <v>2018.4831703333332</v>
      </c>
      <c r="E22" s="14">
        <v>329.42348100000004</v>
      </c>
      <c r="F22" s="14">
        <v>410.27438500000005</v>
      </c>
      <c r="G22" s="15">
        <f t="shared" si="0"/>
        <v>1278.785304333333</v>
      </c>
      <c r="H22" s="15">
        <v>835.82393321999996</v>
      </c>
      <c r="I22" s="15">
        <v>212.82599100000002</v>
      </c>
      <c r="J22" s="15">
        <v>541.40699100000006</v>
      </c>
      <c r="K22" s="15">
        <f t="shared" si="1"/>
        <v>81.590951219999852</v>
      </c>
      <c r="L22" s="16">
        <f t="shared" si="2"/>
        <v>-93.619652107080199</v>
      </c>
      <c r="M22" s="17"/>
    </row>
    <row r="23" spans="2:14" s="19" customFormat="1" ht="18" customHeight="1" x14ac:dyDescent="0.2">
      <c r="B23" s="13">
        <v>10</v>
      </c>
      <c r="C23" s="13" t="s">
        <v>24</v>
      </c>
      <c r="D23" s="14">
        <v>1021.8285420000001</v>
      </c>
      <c r="E23" s="14">
        <v>91.706755000000001</v>
      </c>
      <c r="F23" s="14">
        <v>443.59757100000002</v>
      </c>
      <c r="G23" s="15">
        <f t="shared" si="0"/>
        <v>486.52421600000002</v>
      </c>
      <c r="H23" s="15">
        <v>271.17084210000002</v>
      </c>
      <c r="I23" s="15">
        <v>91.485112999999998</v>
      </c>
      <c r="J23" s="15">
        <v>240.59733500000002</v>
      </c>
      <c r="K23" s="15">
        <f t="shared" si="1"/>
        <v>-60.911605900000012</v>
      </c>
      <c r="L23" s="16">
        <f t="shared" si="2"/>
        <v>-112.51974802010677</v>
      </c>
      <c r="M23" s="17"/>
    </row>
    <row r="24" spans="2:14" s="19" customFormat="1" ht="18" customHeight="1" x14ac:dyDescent="0.2">
      <c r="B24" s="13">
        <v>11</v>
      </c>
      <c r="C24" s="13" t="s">
        <v>15</v>
      </c>
      <c r="D24" s="14">
        <v>933.04825733333337</v>
      </c>
      <c r="E24" s="14">
        <v>229.61553800000002</v>
      </c>
      <c r="F24" s="14">
        <v>199.68011100000001</v>
      </c>
      <c r="G24" s="15">
        <f t="shared" si="0"/>
        <v>503.75260833333334</v>
      </c>
      <c r="H24" s="15">
        <v>364.17407502999998</v>
      </c>
      <c r="I24" s="15">
        <v>187.27553599999999</v>
      </c>
      <c r="J24" s="15">
        <v>243.211287</v>
      </c>
      <c r="K24" s="15">
        <f t="shared" si="1"/>
        <v>-66.312747970000004</v>
      </c>
      <c r="L24" s="16">
        <f t="shared" si="2"/>
        <v>-113.16375277726023</v>
      </c>
      <c r="M24" s="17"/>
    </row>
    <row r="25" spans="2:14" s="19" customFormat="1" ht="18" customHeight="1" x14ac:dyDescent="0.2">
      <c r="B25" s="13">
        <v>12</v>
      </c>
      <c r="C25" s="13" t="s">
        <v>16</v>
      </c>
      <c r="D25" s="14">
        <v>1763.7212376666666</v>
      </c>
      <c r="E25" s="14">
        <v>363.633467</v>
      </c>
      <c r="F25" s="14">
        <v>452.74578200000002</v>
      </c>
      <c r="G25" s="15">
        <f t="shared" si="0"/>
        <v>947.34198866666657</v>
      </c>
      <c r="H25" s="15">
        <v>894.39333621000003</v>
      </c>
      <c r="I25" s="15">
        <v>350.32648100000006</v>
      </c>
      <c r="J25" s="15">
        <v>590.33668</v>
      </c>
      <c r="K25" s="15">
        <f t="shared" si="1"/>
        <v>-46.26982479000003</v>
      </c>
      <c r="L25" s="16">
        <f t="shared" si="2"/>
        <v>-104.88417333376327</v>
      </c>
      <c r="M25" s="17"/>
    </row>
    <row r="26" spans="2:14" s="19" customFormat="1" ht="18" customHeight="1" x14ac:dyDescent="0.2">
      <c r="B26" s="13">
        <v>13</v>
      </c>
      <c r="C26" s="13" t="s">
        <v>21</v>
      </c>
      <c r="D26" s="14">
        <v>180.91191733333335</v>
      </c>
      <c r="E26" s="14">
        <v>124.95242199999998</v>
      </c>
      <c r="F26" s="14">
        <v>10.003579999999999</v>
      </c>
      <c r="G26" s="15">
        <f t="shared" si="0"/>
        <v>45.955915333333365</v>
      </c>
      <c r="H26" s="15">
        <v>140.43669937000001</v>
      </c>
      <c r="I26" s="15">
        <v>125.660831</v>
      </c>
      <c r="J26" s="15">
        <v>13.385406</v>
      </c>
      <c r="K26" s="15">
        <f t="shared" si="1"/>
        <v>1.3904623700000123</v>
      </c>
      <c r="L26" s="16">
        <f t="shared" si="2"/>
        <v>-96.974356054243444</v>
      </c>
      <c r="M26" s="17"/>
      <c r="N26" s="20"/>
    </row>
    <row r="27" spans="2:14" s="19" customFormat="1" ht="18" customHeight="1" x14ac:dyDescent="0.2">
      <c r="B27" s="13">
        <v>15</v>
      </c>
      <c r="C27" s="13" t="s">
        <v>25</v>
      </c>
      <c r="D27" s="14">
        <v>3375.3214110000004</v>
      </c>
      <c r="E27" s="14">
        <v>156.17792100000003</v>
      </c>
      <c r="F27" s="14">
        <v>894.07470599999999</v>
      </c>
      <c r="G27" s="15">
        <f t="shared" si="0"/>
        <v>2325.0687840000005</v>
      </c>
      <c r="H27" s="15">
        <v>1350.6727392782632</v>
      </c>
      <c r="I27" s="15">
        <v>288.28896700000001</v>
      </c>
      <c r="J27" s="15">
        <v>1220.9013340000001</v>
      </c>
      <c r="K27" s="15">
        <f t="shared" si="1"/>
        <v>-158.51756172173691</v>
      </c>
      <c r="L27" s="16">
        <f t="shared" si="2"/>
        <v>-106.81775794387582</v>
      </c>
      <c r="M27" s="17"/>
    </row>
    <row r="28" spans="2:14" s="19" customFormat="1" ht="18" customHeight="1" x14ac:dyDescent="0.2">
      <c r="B28" s="13">
        <v>16</v>
      </c>
      <c r="C28" s="13" t="s">
        <v>26</v>
      </c>
      <c r="D28" s="14">
        <v>1235.5639043333333</v>
      </c>
      <c r="E28" s="14">
        <v>177.256913</v>
      </c>
      <c r="F28" s="14">
        <v>316.497185</v>
      </c>
      <c r="G28" s="15">
        <f t="shared" si="0"/>
        <v>741.80980633333343</v>
      </c>
      <c r="H28" s="15">
        <v>409.58434781</v>
      </c>
      <c r="I28" s="15">
        <v>193.48450099999999</v>
      </c>
      <c r="J28" s="15">
        <v>293.71010200000001</v>
      </c>
      <c r="K28" s="15">
        <f t="shared" si="1"/>
        <v>-77.610255190000004</v>
      </c>
      <c r="L28" s="16">
        <f t="shared" si="2"/>
        <v>-110.46228487779328</v>
      </c>
      <c r="M28" s="17"/>
    </row>
    <row r="29" spans="2:14" s="19" customFormat="1" ht="18" customHeight="1" x14ac:dyDescent="0.2">
      <c r="B29" s="13">
        <v>17</v>
      </c>
      <c r="C29" s="13" t="s">
        <v>34</v>
      </c>
      <c r="D29" s="14">
        <v>1990.3987696666666</v>
      </c>
      <c r="E29" s="14">
        <v>365.41433900000004</v>
      </c>
      <c r="F29" s="14">
        <v>434.99900100000002</v>
      </c>
      <c r="G29" s="15">
        <f t="shared" si="0"/>
        <v>1189.9854296666663</v>
      </c>
      <c r="H29" s="15">
        <v>662.05147983443464</v>
      </c>
      <c r="I29" s="15">
        <v>465.31822</v>
      </c>
      <c r="J29" s="15">
        <v>455.55139500000001</v>
      </c>
      <c r="K29" s="15">
        <f t="shared" si="1"/>
        <v>-258.81813516556537</v>
      </c>
      <c r="L29" s="16">
        <f t="shared" si="2"/>
        <v>-121.74968942586671</v>
      </c>
      <c r="M29" s="17"/>
    </row>
    <row r="30" spans="2:14" s="19" customFormat="1" ht="18" customHeight="1" x14ac:dyDescent="0.2">
      <c r="B30" s="13">
        <v>18</v>
      </c>
      <c r="C30" s="13" t="s">
        <v>27</v>
      </c>
      <c r="D30" s="14">
        <v>1546.8433386666666</v>
      </c>
      <c r="E30" s="14">
        <v>58.847933999999995</v>
      </c>
      <c r="F30" s="14">
        <v>300.38366600000001</v>
      </c>
      <c r="G30" s="15">
        <f t="shared" si="0"/>
        <v>1187.6117386666667</v>
      </c>
      <c r="H30" s="15">
        <v>574.14691747370489</v>
      </c>
      <c r="I30" s="15">
        <v>77.905479</v>
      </c>
      <c r="J30" s="15">
        <v>530.94921499999998</v>
      </c>
      <c r="K30" s="15">
        <f t="shared" si="1"/>
        <v>-34.707776526295106</v>
      </c>
      <c r="L30" s="16">
        <f t="shared" si="2"/>
        <v>-102.92248513518918</v>
      </c>
      <c r="M30" s="17"/>
    </row>
    <row r="31" spans="2:14" s="19" customFormat="1" ht="18" customHeight="1" x14ac:dyDescent="0.2">
      <c r="B31" s="13">
        <v>19</v>
      </c>
      <c r="C31" s="13" t="s">
        <v>7</v>
      </c>
      <c r="D31" s="14">
        <v>2192.9067426666666</v>
      </c>
      <c r="E31" s="14">
        <v>502.28889500000002</v>
      </c>
      <c r="F31" s="14">
        <v>963.22713800000008</v>
      </c>
      <c r="G31" s="15">
        <f t="shared" si="0"/>
        <v>727.39070966666634</v>
      </c>
      <c r="H31" s="15">
        <v>1258.0151587447856</v>
      </c>
      <c r="I31" s="15">
        <v>709.14467999999999</v>
      </c>
      <c r="J31" s="15">
        <v>1164.5893079999998</v>
      </c>
      <c r="K31" s="15">
        <f t="shared" si="1"/>
        <v>-615.71882925521425</v>
      </c>
      <c r="L31" s="16">
        <f t="shared" si="2"/>
        <v>-184.64760699753413</v>
      </c>
      <c r="M31" s="17"/>
    </row>
    <row r="32" spans="2:14" s="19" customFormat="1" ht="18" customHeight="1" x14ac:dyDescent="0.2">
      <c r="B32" s="13">
        <v>20</v>
      </c>
      <c r="C32" s="13" t="s">
        <v>31</v>
      </c>
      <c r="D32" s="14">
        <v>2155.4837806666669</v>
      </c>
      <c r="E32" s="14">
        <v>532.60471400000006</v>
      </c>
      <c r="F32" s="14">
        <v>930.03749399999992</v>
      </c>
      <c r="G32" s="15">
        <f t="shared" si="0"/>
        <v>692.84157266666693</v>
      </c>
      <c r="H32" s="15">
        <v>1206.4468944538235</v>
      </c>
      <c r="I32" s="15">
        <v>575.20683899999995</v>
      </c>
      <c r="J32" s="15">
        <v>1025.1108340000001</v>
      </c>
      <c r="K32" s="15">
        <f t="shared" si="1"/>
        <v>-393.87077854617655</v>
      </c>
      <c r="L32" s="16">
        <f t="shared" si="2"/>
        <v>-156.84860638922308</v>
      </c>
      <c r="M32" s="17"/>
    </row>
    <row r="33" spans="2:13" s="19" customFormat="1" ht="18" customHeight="1" x14ac:dyDescent="0.2">
      <c r="B33" s="13">
        <v>21</v>
      </c>
      <c r="C33" s="13" t="s">
        <v>35</v>
      </c>
      <c r="D33" s="14">
        <v>2840.5214796666664</v>
      </c>
      <c r="E33" s="14">
        <v>539.41814699999998</v>
      </c>
      <c r="F33" s="14">
        <v>693.36170100000004</v>
      </c>
      <c r="G33" s="15">
        <f t="shared" si="0"/>
        <v>1607.7416316666665</v>
      </c>
      <c r="H33" s="15">
        <v>1335.3944586818852</v>
      </c>
      <c r="I33" s="15">
        <v>635.13625899999988</v>
      </c>
      <c r="J33" s="15">
        <v>1097.724224</v>
      </c>
      <c r="K33" s="15">
        <f t="shared" si="1"/>
        <v>-397.46602431811471</v>
      </c>
      <c r="L33" s="16">
        <f t="shared" si="2"/>
        <v>-124.72200859201993</v>
      </c>
      <c r="M33" s="17"/>
    </row>
    <row r="34" spans="2:13" s="19" customFormat="1" ht="18" customHeight="1" x14ac:dyDescent="0.2">
      <c r="B34" s="13">
        <v>24</v>
      </c>
      <c r="C34" s="13" t="s">
        <v>37</v>
      </c>
      <c r="D34" s="14">
        <v>1773.5180776666666</v>
      </c>
      <c r="E34" s="14">
        <v>133.555769</v>
      </c>
      <c r="F34" s="14">
        <v>394.306353</v>
      </c>
      <c r="G34" s="15">
        <f t="shared" si="0"/>
        <v>1245.6559556666666</v>
      </c>
      <c r="H34" s="15">
        <v>817.01635743999998</v>
      </c>
      <c r="I34" s="15">
        <v>114.32137800000001</v>
      </c>
      <c r="J34" s="15">
        <v>497.233949</v>
      </c>
      <c r="K34" s="15">
        <f t="shared" si="1"/>
        <v>205.46103044</v>
      </c>
      <c r="L34" s="16">
        <f t="shared" si="2"/>
        <v>-83.505796323187909</v>
      </c>
      <c r="M34" s="17"/>
    </row>
    <row r="35" spans="2:13" s="19" customFormat="1" ht="18" customHeight="1" x14ac:dyDescent="0.2">
      <c r="B35" s="13">
        <v>25</v>
      </c>
      <c r="C35" s="13" t="s">
        <v>32</v>
      </c>
      <c r="D35" s="14">
        <v>2021.3228826666666</v>
      </c>
      <c r="E35" s="14">
        <v>140.51076</v>
      </c>
      <c r="F35" s="14">
        <v>549.14428499999997</v>
      </c>
      <c r="G35" s="15">
        <f t="shared" si="0"/>
        <v>1331.6678376666669</v>
      </c>
      <c r="H35" s="15">
        <v>979.24894176000009</v>
      </c>
      <c r="I35" s="15">
        <v>251.03890200000001</v>
      </c>
      <c r="J35" s="15">
        <v>587.88381299999992</v>
      </c>
      <c r="K35" s="15">
        <f t="shared" si="1"/>
        <v>140.32622676000017</v>
      </c>
      <c r="L35" s="16">
        <f t="shared" si="2"/>
        <v>-89.46237021043639</v>
      </c>
      <c r="M35" s="17"/>
    </row>
    <row r="36" spans="2:13" s="19" customFormat="1" ht="18" customHeight="1" x14ac:dyDescent="0.2">
      <c r="B36" s="13">
        <v>26</v>
      </c>
      <c r="C36" s="13" t="s">
        <v>30</v>
      </c>
      <c r="D36" s="14">
        <v>1726.6046866666666</v>
      </c>
      <c r="E36" s="14">
        <v>253.521658</v>
      </c>
      <c r="F36" s="14">
        <v>417.21359999999999</v>
      </c>
      <c r="G36" s="15">
        <f t="shared" si="0"/>
        <v>1055.8694286666664</v>
      </c>
      <c r="H36" s="15">
        <v>642.58114539999997</v>
      </c>
      <c r="I36" s="15">
        <v>311.891955</v>
      </c>
      <c r="J36" s="15">
        <v>452.19641300000001</v>
      </c>
      <c r="K36" s="15">
        <f t="shared" si="1"/>
        <v>-121.50722260000003</v>
      </c>
      <c r="L36" s="16">
        <f t="shared" si="2"/>
        <v>-111.50778868116649</v>
      </c>
      <c r="M36" s="17"/>
    </row>
    <row r="37" spans="2:13" s="19" customFormat="1" ht="18" customHeight="1" x14ac:dyDescent="0.2">
      <c r="B37" s="13">
        <v>28</v>
      </c>
      <c r="C37" s="13" t="s">
        <v>48</v>
      </c>
      <c r="D37" s="14">
        <v>869.89802766666662</v>
      </c>
      <c r="E37" s="14">
        <v>136.48087152753658</v>
      </c>
      <c r="F37" s="14">
        <v>324.71507212251925</v>
      </c>
      <c r="G37" s="15">
        <f t="shared" si="0"/>
        <v>408.7020840166108</v>
      </c>
      <c r="H37" s="15">
        <v>705.91668144842401</v>
      </c>
      <c r="I37" s="15">
        <v>192.12311</v>
      </c>
      <c r="J37" s="15">
        <v>851.39065099999993</v>
      </c>
      <c r="K37" s="15">
        <f t="shared" si="1"/>
        <v>-337.59707955157592</v>
      </c>
      <c r="L37" s="16">
        <f t="shared" si="2"/>
        <v>-182.60224078961511</v>
      </c>
      <c r="M37" s="17"/>
    </row>
    <row r="38" spans="2:13" s="19" customFormat="1" ht="18" customHeight="1" x14ac:dyDescent="0.2">
      <c r="B38" s="13">
        <v>29</v>
      </c>
      <c r="C38" s="13" t="s">
        <v>44</v>
      </c>
      <c r="D38" s="14">
        <v>2210.0944613333336</v>
      </c>
      <c r="E38" s="14">
        <v>348.32391747246339</v>
      </c>
      <c r="F38" s="14">
        <v>529.97248290730511</v>
      </c>
      <c r="G38" s="15">
        <f t="shared" si="0"/>
        <v>1331.7980609535653</v>
      </c>
      <c r="H38" s="15">
        <v>919.62956541999995</v>
      </c>
      <c r="I38" s="15">
        <v>390.98082699999998</v>
      </c>
      <c r="J38" s="15">
        <v>532.64775700000007</v>
      </c>
      <c r="K38" s="15">
        <f t="shared" si="1"/>
        <v>-3.9990185800000972</v>
      </c>
      <c r="L38" s="16">
        <f t="shared" si="2"/>
        <v>-100.30027214314585</v>
      </c>
      <c r="M38" s="17"/>
    </row>
    <row r="39" spans="2:13" s="19" customFormat="1" ht="18" customHeight="1" x14ac:dyDescent="0.2">
      <c r="B39" s="13">
        <v>31</v>
      </c>
      <c r="C39" s="6" t="s">
        <v>46</v>
      </c>
      <c r="D39" s="21">
        <v>455.65763466666664</v>
      </c>
      <c r="E39" s="21">
        <v>0</v>
      </c>
      <c r="F39" s="21">
        <v>170.930815</v>
      </c>
      <c r="G39" s="15">
        <f t="shared" si="0"/>
        <v>284.72681966666664</v>
      </c>
      <c r="H39" s="15">
        <v>71.497572259452781</v>
      </c>
      <c r="I39" s="15">
        <v>0</v>
      </c>
      <c r="J39" s="15">
        <v>171.31260599999999</v>
      </c>
      <c r="K39" s="15">
        <f t="shared" si="1"/>
        <v>-99.815033740547207</v>
      </c>
      <c r="L39" s="16">
        <f t="shared" si="2"/>
        <v>-135.05642139978312</v>
      </c>
      <c r="M39" s="17"/>
    </row>
    <row r="40" spans="2:13" s="19" customFormat="1" ht="18" customHeight="1" x14ac:dyDescent="0.2">
      <c r="B40" s="13">
        <v>33</v>
      </c>
      <c r="C40" s="6" t="s">
        <v>47</v>
      </c>
      <c r="D40" s="14">
        <v>1170.9589963333333</v>
      </c>
      <c r="E40" s="14">
        <v>0</v>
      </c>
      <c r="F40" s="14">
        <v>139.08202</v>
      </c>
      <c r="G40" s="15">
        <f t="shared" si="0"/>
        <v>1031.8769763333332</v>
      </c>
      <c r="H40" s="15">
        <v>78.60294429999999</v>
      </c>
      <c r="I40" s="15">
        <v>0</v>
      </c>
      <c r="J40" s="15">
        <v>157.61208099999999</v>
      </c>
      <c r="K40" s="15">
        <f t="shared" si="1"/>
        <v>-79.009136699999999</v>
      </c>
      <c r="L40" s="16">
        <f t="shared" si="2"/>
        <v>-107.65683686254448</v>
      </c>
      <c r="M40" s="17"/>
    </row>
    <row r="41" spans="2:13" s="19" customFormat="1" ht="18" customHeight="1" x14ac:dyDescent="0.2">
      <c r="B41" s="13">
        <v>34</v>
      </c>
      <c r="C41" s="13" t="s">
        <v>45</v>
      </c>
      <c r="D41" s="14">
        <v>1134.0205423333334</v>
      </c>
      <c r="E41" s="14">
        <v>0</v>
      </c>
      <c r="F41" s="14">
        <v>353.65781400000003</v>
      </c>
      <c r="G41" s="15">
        <f t="shared" si="0"/>
        <v>780.36272833333339</v>
      </c>
      <c r="H41" s="15">
        <v>194.63893879446579</v>
      </c>
      <c r="I41" s="15">
        <v>0</v>
      </c>
      <c r="J41" s="15">
        <v>444.21037100000001</v>
      </c>
      <c r="K41" s="15">
        <f t="shared" si="1"/>
        <v>-249.57143220553422</v>
      </c>
      <c r="L41" s="16">
        <f t="shared" si="2"/>
        <v>-131.98146491934062</v>
      </c>
      <c r="M41" s="17"/>
    </row>
    <row r="42" spans="2:13" s="19" customFormat="1" ht="9" customHeight="1" thickBot="1" x14ac:dyDescent="0.25">
      <c r="B42" s="22"/>
      <c r="C42" s="22"/>
      <c r="D42" s="22"/>
      <c r="E42" s="23"/>
      <c r="F42" s="22"/>
      <c r="G42" s="22"/>
      <c r="H42" s="22"/>
      <c r="I42" s="22"/>
      <c r="J42" s="22"/>
      <c r="K42" s="22"/>
      <c r="L42" s="22"/>
    </row>
    <row r="43" spans="2:13" s="24" customFormat="1" ht="13.5" customHeight="1" x14ac:dyDescent="0.2">
      <c r="B43" s="37" t="s">
        <v>51</v>
      </c>
      <c r="E43" s="25"/>
      <c r="F43" s="26"/>
      <c r="G43" s="27"/>
      <c r="H43" s="27"/>
      <c r="I43" s="27"/>
      <c r="J43" s="27"/>
      <c r="K43" s="27"/>
    </row>
    <row r="44" spans="2:13" s="7" customFormat="1" ht="13.5" customHeight="1" x14ac:dyDescent="0.2">
      <c r="B44" s="37" t="s">
        <v>52</v>
      </c>
      <c r="E44" s="25"/>
      <c r="H44" s="28"/>
    </row>
    <row r="45" spans="2:13" s="7" customFormat="1" ht="13.5" customHeight="1" x14ac:dyDescent="0.2">
      <c r="B45" s="37" t="s">
        <v>43</v>
      </c>
      <c r="E45" s="29"/>
      <c r="F45" s="30"/>
      <c r="J45" s="31"/>
      <c r="L45" s="31"/>
    </row>
    <row r="46" spans="2:13" ht="13.5" customHeight="1" x14ac:dyDescent="0.2">
      <c r="E46" s="3"/>
    </row>
    <row r="47" spans="2:13" ht="13.5" customHeight="1" x14ac:dyDescent="0.2"/>
    <row r="48" spans="2:13" ht="13.5" customHeight="1" x14ac:dyDescent="0.2"/>
    <row r="49" ht="13.5" customHeight="1" x14ac:dyDescent="0.2"/>
  </sheetData>
  <mergeCells count="20">
    <mergeCell ref="G9:G10"/>
    <mergeCell ref="H9:H10"/>
    <mergeCell ref="I9:I10"/>
    <mergeCell ref="J9:J10"/>
    <mergeCell ref="B1:L1"/>
    <mergeCell ref="B3:L3"/>
    <mergeCell ref="B4:L4"/>
    <mergeCell ref="B7:B10"/>
    <mergeCell ref="C7:C10"/>
    <mergeCell ref="D7:G7"/>
    <mergeCell ref="H7:K7"/>
    <mergeCell ref="E8:F8"/>
    <mergeCell ref="I8:J8"/>
    <mergeCell ref="D9:D10"/>
    <mergeCell ref="K9:K10"/>
    <mergeCell ref="L9:L10"/>
    <mergeCell ref="E9:E10"/>
    <mergeCell ref="B2:L2"/>
    <mergeCell ref="B5:L5"/>
    <mergeCell ref="F9:F10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N49"/>
  <sheetViews>
    <sheetView showGridLines="0" topLeftCell="B1" zoomScaleNormal="100" workbookViewId="0">
      <selection activeCell="D13" sqref="D13"/>
    </sheetView>
  </sheetViews>
  <sheetFormatPr baseColWidth="10" defaultColWidth="11.5703125" defaultRowHeight="14.25" x14ac:dyDescent="0.2"/>
  <cols>
    <col min="1" max="1" width="0" style="2" hidden="1" customWidth="1"/>
    <col min="2" max="2" width="4.5703125" style="2" customWidth="1"/>
    <col min="3" max="3" width="53.140625" style="2" bestFit="1" customWidth="1"/>
    <col min="4" max="4" width="14.5703125" style="2" customWidth="1"/>
    <col min="5" max="5" width="14.140625" style="2" customWidth="1"/>
    <col min="6" max="6" width="14.5703125" style="2" customWidth="1"/>
    <col min="7" max="7" width="13.7109375" style="2" customWidth="1"/>
    <col min="8" max="8" width="15.140625" style="2" customWidth="1"/>
    <col min="9" max="9" width="13.7109375" style="2" customWidth="1"/>
    <col min="10" max="10" width="14.28515625" style="2" customWidth="1"/>
    <col min="11" max="12" width="13.85546875" style="2" customWidth="1"/>
    <col min="13" max="16384" width="11.5703125" style="2"/>
  </cols>
  <sheetData>
    <row r="1" spans="2:14" ht="18" customHeight="1" x14ac:dyDescent="0.3">
      <c r="B1" s="43" t="s">
        <v>54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2:14" ht="18" customHeight="1" x14ac:dyDescent="0.25">
      <c r="B2" s="43" t="s">
        <v>49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2:14" ht="18" customHeight="1" x14ac:dyDescent="0.25">
      <c r="B3" s="44" t="s">
        <v>50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2:14" ht="18" customHeight="1" x14ac:dyDescent="0.25">
      <c r="B4" s="43" t="s">
        <v>57</v>
      </c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2:14" ht="18" customHeight="1" x14ac:dyDescent="0.25">
      <c r="B5" s="51" t="s">
        <v>53</v>
      </c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2:14" ht="15" x14ac:dyDescent="0.2">
      <c r="B6" s="1"/>
      <c r="H6" s="3"/>
      <c r="K6" s="4"/>
      <c r="L6" s="4"/>
    </row>
    <row r="7" spans="2:14" ht="15" x14ac:dyDescent="0.2">
      <c r="B7" s="45" t="s">
        <v>59</v>
      </c>
      <c r="C7" s="45" t="s">
        <v>0</v>
      </c>
      <c r="D7" s="45" t="s">
        <v>9</v>
      </c>
      <c r="E7" s="45"/>
      <c r="F7" s="45"/>
      <c r="G7" s="45"/>
      <c r="H7" s="45" t="s">
        <v>10</v>
      </c>
      <c r="I7" s="45"/>
      <c r="J7" s="45"/>
      <c r="K7" s="45"/>
      <c r="L7" s="5"/>
    </row>
    <row r="8" spans="2:14" ht="15" x14ac:dyDescent="0.2">
      <c r="B8" s="46"/>
      <c r="C8" s="46"/>
      <c r="D8" s="39"/>
      <c r="E8" s="47" t="s">
        <v>42</v>
      </c>
      <c r="F8" s="47"/>
      <c r="G8" s="39"/>
      <c r="H8" s="39"/>
      <c r="I8" s="47" t="s">
        <v>42</v>
      </c>
      <c r="J8" s="47"/>
      <c r="K8" s="39"/>
      <c r="L8" s="6"/>
    </row>
    <row r="9" spans="2:14" ht="12.75" customHeight="1" x14ac:dyDescent="0.2">
      <c r="B9" s="46"/>
      <c r="C9" s="46"/>
      <c r="D9" s="48" t="s">
        <v>38</v>
      </c>
      <c r="E9" s="49" t="s">
        <v>22</v>
      </c>
      <c r="F9" s="52" t="s">
        <v>23</v>
      </c>
      <c r="G9" s="45" t="s">
        <v>29</v>
      </c>
      <c r="H9" s="53" t="s">
        <v>38</v>
      </c>
      <c r="I9" s="49" t="s">
        <v>22</v>
      </c>
      <c r="J9" s="52" t="s">
        <v>23</v>
      </c>
      <c r="K9" s="45" t="s">
        <v>28</v>
      </c>
      <c r="L9" s="48" t="s">
        <v>36</v>
      </c>
    </row>
    <row r="10" spans="2:14" ht="12.75" customHeight="1" x14ac:dyDescent="0.2">
      <c r="B10" s="46"/>
      <c r="C10" s="46"/>
      <c r="D10" s="48"/>
      <c r="E10" s="50"/>
      <c r="F10" s="48"/>
      <c r="G10" s="46"/>
      <c r="H10" s="53"/>
      <c r="I10" s="50"/>
      <c r="J10" s="48"/>
      <c r="K10" s="46"/>
      <c r="L10" s="48"/>
    </row>
    <row r="11" spans="2:14" ht="17.25" customHeight="1" x14ac:dyDescent="0.2">
      <c r="B11" s="6"/>
      <c r="C11" s="6"/>
      <c r="D11" s="10" t="s">
        <v>1</v>
      </c>
      <c r="E11" s="10" t="s">
        <v>2</v>
      </c>
      <c r="F11" s="10" t="s">
        <v>3</v>
      </c>
      <c r="G11" s="10" t="s">
        <v>11</v>
      </c>
      <c r="H11" s="11" t="s">
        <v>39</v>
      </c>
      <c r="I11" s="10" t="s">
        <v>4</v>
      </c>
      <c r="J11" s="10" t="s">
        <v>12</v>
      </c>
      <c r="K11" s="12" t="s">
        <v>40</v>
      </c>
      <c r="L11" s="10" t="s">
        <v>41</v>
      </c>
    </row>
    <row r="12" spans="2:14" ht="16.5" customHeight="1" x14ac:dyDescent="0.2">
      <c r="B12" s="5"/>
      <c r="C12" s="38" t="s">
        <v>8</v>
      </c>
      <c r="D12" s="32">
        <f>SUM(D14:D41)</f>
        <v>55316.990815416662</v>
      </c>
      <c r="E12" s="32">
        <f>SUM(E14:E41)</f>
        <v>7037.6413390000007</v>
      </c>
      <c r="F12" s="32">
        <f>SUM(F14:F41)</f>
        <v>14418.669046029825</v>
      </c>
      <c r="G12" s="32">
        <f>D12-E12-F12</f>
        <v>33860.680430386834</v>
      </c>
      <c r="H12" s="32">
        <f>SUM(H14:H41)</f>
        <v>24460.820826979143</v>
      </c>
      <c r="I12" s="32">
        <f>SUM(I14:I41)</f>
        <v>7953.2278850000002</v>
      </c>
      <c r="J12" s="32">
        <f>SUM(J14:J41)</f>
        <v>17673.517716999999</v>
      </c>
      <c r="K12" s="33">
        <f>+H12-I12-J12</f>
        <v>-1165.924775020856</v>
      </c>
      <c r="L12" s="34">
        <f>IF(OR(G12=0,K12=0),"N.A.",IF((((K12-G12)/G12))*100&gt;=ABS(500),"&gt;500",(((K12-G12)/G12))*100))</f>
        <v>-103.44329989888372</v>
      </c>
      <c r="M12" s="35" t="s">
        <v>55</v>
      </c>
    </row>
    <row r="13" spans="2:14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36">
        <f>COUNTIF(K14:K41,"&lt;0")</f>
        <v>14</v>
      </c>
    </row>
    <row r="14" spans="2:14" s="19" customFormat="1" ht="18" customHeight="1" x14ac:dyDescent="0.2">
      <c r="B14" s="13">
        <v>1</v>
      </c>
      <c r="C14" s="13" t="s">
        <v>17</v>
      </c>
      <c r="D14" s="40">
        <v>340.8845158333333</v>
      </c>
      <c r="E14" s="40">
        <v>162.094617</v>
      </c>
      <c r="F14" s="40">
        <v>37.810936999999996</v>
      </c>
      <c r="G14" s="15">
        <f>D14-E14-F14</f>
        <v>140.9789618333333</v>
      </c>
      <c r="H14" s="15">
        <v>206.27752472999998</v>
      </c>
      <c r="I14" s="15">
        <v>162.30034200000003</v>
      </c>
      <c r="J14" s="15">
        <v>41.934831000000003</v>
      </c>
      <c r="K14" s="15">
        <f>H14-I14-J14</f>
        <v>2.0423517299999503</v>
      </c>
      <c r="L14" s="16">
        <f>IF(OR(G14=0,K14=0),"N.A.",IF((((K14-G14)/G14))*100&gt;=ABS(500),"&gt;500",(((K14-G14)/G14))*100))</f>
        <v>-98.551307440882965</v>
      </c>
      <c r="M14" s="17"/>
      <c r="N14" s="18"/>
    </row>
    <row r="15" spans="2:14" s="19" customFormat="1" ht="18" customHeight="1" x14ac:dyDescent="0.2">
      <c r="B15" s="13">
        <v>2</v>
      </c>
      <c r="C15" s="13" t="s">
        <v>13</v>
      </c>
      <c r="D15" s="40">
        <v>2313.0489058333333</v>
      </c>
      <c r="E15" s="40">
        <v>180.54894899999999</v>
      </c>
      <c r="F15" s="40">
        <v>514.57362999999998</v>
      </c>
      <c r="G15" s="15">
        <f t="shared" ref="G15:G41" si="0">D15-E15-F15</f>
        <v>1617.9263268333334</v>
      </c>
      <c r="H15" s="15">
        <v>869.43735964999985</v>
      </c>
      <c r="I15" s="15">
        <v>230.97436100000002</v>
      </c>
      <c r="J15" s="15">
        <v>458.65586400000001</v>
      </c>
      <c r="K15" s="15">
        <f t="shared" ref="K15:K41" si="1">H15-I15-J15</f>
        <v>179.8071346499998</v>
      </c>
      <c r="L15" s="16">
        <f t="shared" ref="L15:L41" si="2">IF(OR(G15=0,K15=0),"N.A.",IF((((K15-G15)/G15))*100&gt;=ABS(500),"&gt;500",(((K15-G15)/G15))*100))</f>
        <v>-88.886568463106414</v>
      </c>
      <c r="M15" s="17"/>
    </row>
    <row r="16" spans="2:14" s="19" customFormat="1" ht="18" customHeight="1" x14ac:dyDescent="0.2">
      <c r="B16" s="13">
        <v>3</v>
      </c>
      <c r="C16" s="13" t="s">
        <v>18</v>
      </c>
      <c r="D16" s="40">
        <v>2493.1939883333334</v>
      </c>
      <c r="E16" s="40">
        <v>105.50271499999999</v>
      </c>
      <c r="F16" s="40">
        <v>646.30901599999993</v>
      </c>
      <c r="G16" s="15">
        <f t="shared" si="0"/>
        <v>1741.3822573333334</v>
      </c>
      <c r="H16" s="15">
        <v>1291.51369372</v>
      </c>
      <c r="I16" s="15">
        <v>110.636156</v>
      </c>
      <c r="J16" s="15">
        <v>966.06192599999986</v>
      </c>
      <c r="K16" s="15">
        <f t="shared" si="1"/>
        <v>214.81561172000011</v>
      </c>
      <c r="L16" s="16">
        <f t="shared" si="2"/>
        <v>-87.664074856892242</v>
      </c>
      <c r="M16" s="17"/>
    </row>
    <row r="17" spans="2:14" s="19" customFormat="1" ht="18" customHeight="1" x14ac:dyDescent="0.2">
      <c r="B17" s="13">
        <v>4</v>
      </c>
      <c r="C17" s="13" t="s">
        <v>5</v>
      </c>
      <c r="D17" s="40">
        <v>1495.5871245833332</v>
      </c>
      <c r="E17" s="40">
        <v>232.72339500000001</v>
      </c>
      <c r="F17" s="40">
        <v>209.49181900000002</v>
      </c>
      <c r="G17" s="15">
        <f t="shared" si="0"/>
        <v>1053.3719105833331</v>
      </c>
      <c r="H17" s="15">
        <v>285.29894969000003</v>
      </c>
      <c r="I17" s="15">
        <v>280.32800299999997</v>
      </c>
      <c r="J17" s="15">
        <v>179.662721</v>
      </c>
      <c r="K17" s="15">
        <f t="shared" si="1"/>
        <v>-174.69177430999994</v>
      </c>
      <c r="L17" s="16">
        <f t="shared" si="2"/>
        <v>-116.58405474408937</v>
      </c>
      <c r="M17" s="17"/>
    </row>
    <row r="18" spans="2:14" s="19" customFormat="1" ht="18" customHeight="1" x14ac:dyDescent="0.2">
      <c r="B18" s="13">
        <v>5</v>
      </c>
      <c r="C18" s="13" t="s">
        <v>33</v>
      </c>
      <c r="D18" s="40">
        <v>2686.7608216666667</v>
      </c>
      <c r="E18" s="40">
        <v>237.32748800000002</v>
      </c>
      <c r="F18" s="40">
        <v>300.81473599999998</v>
      </c>
      <c r="G18" s="15">
        <f t="shared" si="0"/>
        <v>2148.618597666667</v>
      </c>
      <c r="H18" s="15">
        <v>691.78214097</v>
      </c>
      <c r="I18" s="15">
        <v>225.47438700000001</v>
      </c>
      <c r="J18" s="15">
        <v>442.23807199999999</v>
      </c>
      <c r="K18" s="15">
        <f t="shared" si="1"/>
        <v>24.069681970000033</v>
      </c>
      <c r="L18" s="16">
        <f t="shared" si="2"/>
        <v>-98.879760140020238</v>
      </c>
      <c r="M18" s="17"/>
    </row>
    <row r="19" spans="2:14" s="19" customFormat="1" ht="18" customHeight="1" x14ac:dyDescent="0.2">
      <c r="B19" s="13">
        <v>6</v>
      </c>
      <c r="C19" s="13" t="s">
        <v>19</v>
      </c>
      <c r="D19" s="40">
        <v>1605.9675608333332</v>
      </c>
      <c r="E19" s="40">
        <v>144.911913</v>
      </c>
      <c r="F19" s="40">
        <v>401.84767700000003</v>
      </c>
      <c r="G19" s="15">
        <f t="shared" si="0"/>
        <v>1059.2079708333333</v>
      </c>
      <c r="H19" s="15">
        <v>960.28879893999999</v>
      </c>
      <c r="I19" s="15">
        <v>148.49787699999999</v>
      </c>
      <c r="J19" s="15">
        <v>653.95962099999997</v>
      </c>
      <c r="K19" s="15">
        <f t="shared" si="1"/>
        <v>157.83130094000001</v>
      </c>
      <c r="L19" s="16">
        <f t="shared" si="2"/>
        <v>-85.099120731141582</v>
      </c>
      <c r="M19" s="17"/>
    </row>
    <row r="20" spans="2:14" s="19" customFormat="1" ht="18" customHeight="1" x14ac:dyDescent="0.2">
      <c r="B20" s="13">
        <v>7</v>
      </c>
      <c r="C20" s="13" t="s">
        <v>14</v>
      </c>
      <c r="D20" s="40">
        <v>2249.0181420833333</v>
      </c>
      <c r="E20" s="40">
        <v>232.52369999999999</v>
      </c>
      <c r="F20" s="40">
        <v>526.13334199999997</v>
      </c>
      <c r="G20" s="15">
        <f t="shared" si="0"/>
        <v>1490.3611000833334</v>
      </c>
      <c r="H20" s="15">
        <v>1074.39006567</v>
      </c>
      <c r="I20" s="15">
        <v>230.64200299999996</v>
      </c>
      <c r="J20" s="15">
        <v>584.04321100000004</v>
      </c>
      <c r="K20" s="15">
        <f t="shared" si="1"/>
        <v>259.70485167000004</v>
      </c>
      <c r="L20" s="16">
        <f t="shared" si="2"/>
        <v>-82.574367268745902</v>
      </c>
      <c r="M20" s="17"/>
    </row>
    <row r="21" spans="2:14" s="19" customFormat="1" ht="18" customHeight="1" x14ac:dyDescent="0.2">
      <c r="B21" s="13">
        <v>8</v>
      </c>
      <c r="C21" s="13" t="s">
        <v>6</v>
      </c>
      <c r="D21" s="40">
        <v>1361.1449304166667</v>
      </c>
      <c r="E21" s="40">
        <v>216.740725</v>
      </c>
      <c r="F21" s="40">
        <v>365.44534800000002</v>
      </c>
      <c r="G21" s="15">
        <f t="shared" si="0"/>
        <v>778.95885741666666</v>
      </c>
      <c r="H21" s="15">
        <v>683.95837111964556</v>
      </c>
      <c r="I21" s="15">
        <v>198.71781100000001</v>
      </c>
      <c r="J21" s="15">
        <v>475.43194199999999</v>
      </c>
      <c r="K21" s="15">
        <f t="shared" si="1"/>
        <v>9.8086181196455868</v>
      </c>
      <c r="L21" s="16">
        <f t="shared" si="2"/>
        <v>-98.740804084034068</v>
      </c>
      <c r="M21" s="17"/>
    </row>
    <row r="22" spans="2:14" s="19" customFormat="1" ht="18" customHeight="1" x14ac:dyDescent="0.2">
      <c r="B22" s="13">
        <v>9</v>
      </c>
      <c r="C22" s="13" t="s">
        <v>20</v>
      </c>
      <c r="D22" s="40">
        <v>2523.1039629166667</v>
      </c>
      <c r="E22" s="40">
        <v>367.86791500000004</v>
      </c>
      <c r="F22" s="40">
        <v>526.69862200000011</v>
      </c>
      <c r="G22" s="15">
        <f t="shared" si="0"/>
        <v>1628.5374259166663</v>
      </c>
      <c r="H22" s="15">
        <v>1137.1813623999999</v>
      </c>
      <c r="I22" s="15">
        <v>219.07196300000001</v>
      </c>
      <c r="J22" s="15">
        <v>691.24348100000009</v>
      </c>
      <c r="K22" s="15">
        <f t="shared" si="1"/>
        <v>226.86591839999983</v>
      </c>
      <c r="L22" s="16">
        <f t="shared" si="2"/>
        <v>-86.069345733807609</v>
      </c>
      <c r="M22" s="17"/>
    </row>
    <row r="23" spans="2:14" s="19" customFormat="1" ht="18" customHeight="1" x14ac:dyDescent="0.2">
      <c r="B23" s="13">
        <v>10</v>
      </c>
      <c r="C23" s="13" t="s">
        <v>24</v>
      </c>
      <c r="D23" s="40">
        <v>1277.2856775</v>
      </c>
      <c r="E23" s="40">
        <v>102.121042</v>
      </c>
      <c r="F23" s="40">
        <v>473.85956200000004</v>
      </c>
      <c r="G23" s="15">
        <f t="shared" si="0"/>
        <v>701.30507349999993</v>
      </c>
      <c r="H23" s="15">
        <v>457.53726024999997</v>
      </c>
      <c r="I23" s="15">
        <v>101.27580499999999</v>
      </c>
      <c r="J23" s="15">
        <v>266.810318</v>
      </c>
      <c r="K23" s="15">
        <f t="shared" si="1"/>
        <v>89.451137249999988</v>
      </c>
      <c r="L23" s="16">
        <f t="shared" si="2"/>
        <v>-87.245046324336911</v>
      </c>
      <c r="M23" s="17"/>
    </row>
    <row r="24" spans="2:14" s="19" customFormat="1" ht="18" customHeight="1" x14ac:dyDescent="0.2">
      <c r="B24" s="13">
        <v>11</v>
      </c>
      <c r="C24" s="13" t="s">
        <v>15</v>
      </c>
      <c r="D24" s="40">
        <v>1166.3103216666668</v>
      </c>
      <c r="E24" s="40">
        <v>254.93210200000001</v>
      </c>
      <c r="F24" s="40">
        <v>265.27648399999998</v>
      </c>
      <c r="G24" s="15">
        <f t="shared" si="0"/>
        <v>646.10173566666685</v>
      </c>
      <c r="H24" s="15">
        <v>516.10111440000003</v>
      </c>
      <c r="I24" s="15">
        <v>196.72071299999999</v>
      </c>
      <c r="J24" s="15">
        <v>318.65082000000001</v>
      </c>
      <c r="K24" s="15">
        <f t="shared" si="1"/>
        <v>0.72958140000002913</v>
      </c>
      <c r="L24" s="16">
        <f t="shared" si="2"/>
        <v>-99.887079486135846</v>
      </c>
      <c r="M24" s="17"/>
    </row>
    <row r="25" spans="2:14" s="19" customFormat="1" ht="18" customHeight="1" x14ac:dyDescent="0.2">
      <c r="B25" s="13">
        <v>12</v>
      </c>
      <c r="C25" s="13" t="s">
        <v>16</v>
      </c>
      <c r="D25" s="40">
        <v>2204.6515470833333</v>
      </c>
      <c r="E25" s="40">
        <v>380.56597899999997</v>
      </c>
      <c r="F25" s="40">
        <v>581.71293600000001</v>
      </c>
      <c r="G25" s="15">
        <f t="shared" si="0"/>
        <v>1242.3726320833334</v>
      </c>
      <c r="H25" s="15">
        <v>899.4923405400001</v>
      </c>
      <c r="I25" s="15">
        <v>356.95190000000008</v>
      </c>
      <c r="J25" s="15">
        <v>725.550703</v>
      </c>
      <c r="K25" s="15">
        <f t="shared" si="1"/>
        <v>-183.01026246000004</v>
      </c>
      <c r="L25" s="16">
        <f t="shared" si="2"/>
        <v>-114.73070620954601</v>
      </c>
      <c r="M25" s="17"/>
    </row>
    <row r="26" spans="2:14" s="19" customFormat="1" ht="18" customHeight="1" x14ac:dyDescent="0.2">
      <c r="B26" s="13">
        <v>13</v>
      </c>
      <c r="C26" s="13" t="s">
        <v>21</v>
      </c>
      <c r="D26" s="40">
        <v>226.13989666666669</v>
      </c>
      <c r="E26" s="40">
        <v>133.24656999999999</v>
      </c>
      <c r="F26" s="40">
        <v>12.504474999999999</v>
      </c>
      <c r="G26" s="15">
        <f t="shared" si="0"/>
        <v>80.388851666666696</v>
      </c>
      <c r="H26" s="15">
        <v>155.03968135</v>
      </c>
      <c r="I26" s="15">
        <v>137.425713</v>
      </c>
      <c r="J26" s="15">
        <v>16.078923</v>
      </c>
      <c r="K26" s="15">
        <f t="shared" si="1"/>
        <v>1.5350453499999936</v>
      </c>
      <c r="L26" s="16">
        <f t="shared" si="2"/>
        <v>-98.090474838022217</v>
      </c>
      <c r="M26" s="17"/>
      <c r="N26" s="20"/>
    </row>
    <row r="27" spans="2:14" s="19" customFormat="1" ht="18" customHeight="1" x14ac:dyDescent="0.2">
      <c r="B27" s="13">
        <v>15</v>
      </c>
      <c r="C27" s="13" t="s">
        <v>25</v>
      </c>
      <c r="D27" s="40">
        <v>4219.1517637500001</v>
      </c>
      <c r="E27" s="40">
        <v>195.06457300000002</v>
      </c>
      <c r="F27" s="40">
        <v>1164.844476</v>
      </c>
      <c r="G27" s="15">
        <f t="shared" si="0"/>
        <v>2859.2427147500002</v>
      </c>
      <c r="H27" s="15">
        <v>1770.8116874396178</v>
      </c>
      <c r="I27" s="15">
        <v>362.90986700000002</v>
      </c>
      <c r="J27" s="15">
        <v>1522.0908030000001</v>
      </c>
      <c r="K27" s="15">
        <f t="shared" si="1"/>
        <v>-114.18898256038233</v>
      </c>
      <c r="L27" s="16">
        <f t="shared" si="2"/>
        <v>-103.99367923441108</v>
      </c>
      <c r="M27" s="17"/>
    </row>
    <row r="28" spans="2:14" s="19" customFormat="1" ht="18" customHeight="1" x14ac:dyDescent="0.2">
      <c r="B28" s="13">
        <v>16</v>
      </c>
      <c r="C28" s="13" t="s">
        <v>26</v>
      </c>
      <c r="D28" s="40">
        <v>1544.4548804166666</v>
      </c>
      <c r="E28" s="40">
        <v>194.34683000000001</v>
      </c>
      <c r="F28" s="40">
        <v>413.48275999999998</v>
      </c>
      <c r="G28" s="15">
        <f t="shared" si="0"/>
        <v>936.62529041666664</v>
      </c>
      <c r="H28" s="15">
        <v>569.02478615999996</v>
      </c>
      <c r="I28" s="15">
        <v>211.95459399999999</v>
      </c>
      <c r="J28" s="15">
        <v>383.04561899999999</v>
      </c>
      <c r="K28" s="15">
        <f t="shared" si="1"/>
        <v>-25.975426840000011</v>
      </c>
      <c r="L28" s="16">
        <f t="shared" si="2"/>
        <v>-102.77329975026028</v>
      </c>
      <c r="M28" s="17"/>
    </row>
    <row r="29" spans="2:14" s="19" customFormat="1" ht="18" customHeight="1" x14ac:dyDescent="0.2">
      <c r="B29" s="13">
        <v>17</v>
      </c>
      <c r="C29" s="13" t="s">
        <v>34</v>
      </c>
      <c r="D29" s="40">
        <v>2487.9984620833334</v>
      </c>
      <c r="E29" s="40">
        <v>457.02717400000006</v>
      </c>
      <c r="F29" s="40">
        <v>583.74261799999999</v>
      </c>
      <c r="G29" s="15">
        <f t="shared" si="0"/>
        <v>1447.2286700833333</v>
      </c>
      <c r="H29" s="15">
        <v>963.24231883324683</v>
      </c>
      <c r="I29" s="15">
        <v>574.12564099999997</v>
      </c>
      <c r="J29" s="15">
        <v>616.54742599999997</v>
      </c>
      <c r="K29" s="15">
        <f t="shared" si="1"/>
        <v>-227.43074816675312</v>
      </c>
      <c r="L29" s="16">
        <f t="shared" si="2"/>
        <v>-115.7149145030175</v>
      </c>
      <c r="M29" s="17"/>
    </row>
    <row r="30" spans="2:14" s="19" customFormat="1" ht="18" customHeight="1" x14ac:dyDescent="0.2">
      <c r="B30" s="13">
        <v>18</v>
      </c>
      <c r="C30" s="13" t="s">
        <v>27</v>
      </c>
      <c r="D30" s="40">
        <v>1933.5541733333332</v>
      </c>
      <c r="E30" s="40">
        <v>83.278841999999997</v>
      </c>
      <c r="F30" s="40">
        <v>428.85094700000002</v>
      </c>
      <c r="G30" s="15">
        <f t="shared" si="0"/>
        <v>1421.4243843333334</v>
      </c>
      <c r="H30" s="15">
        <v>780.60634152501621</v>
      </c>
      <c r="I30" s="15">
        <v>109.29792399999999</v>
      </c>
      <c r="J30" s="15">
        <v>675.86957299999995</v>
      </c>
      <c r="K30" s="15">
        <f t="shared" si="1"/>
        <v>-4.5611554749837069</v>
      </c>
      <c r="L30" s="16">
        <f t="shared" si="2"/>
        <v>-100.32088625503093</v>
      </c>
      <c r="M30" s="17"/>
    </row>
    <row r="31" spans="2:14" s="19" customFormat="1" ht="18" customHeight="1" x14ac:dyDescent="0.2">
      <c r="B31" s="13">
        <v>19</v>
      </c>
      <c r="C31" s="13" t="s">
        <v>7</v>
      </c>
      <c r="D31" s="40">
        <v>2741.1334283333331</v>
      </c>
      <c r="E31" s="40">
        <v>598.38753800000006</v>
      </c>
      <c r="F31" s="40">
        <v>1242.1413520000001</v>
      </c>
      <c r="G31" s="15">
        <f t="shared" si="0"/>
        <v>900.60453833333304</v>
      </c>
      <c r="H31" s="15">
        <v>1788.5476048271773</v>
      </c>
      <c r="I31" s="15">
        <v>843.25808200000006</v>
      </c>
      <c r="J31" s="15">
        <v>1469.3891019999999</v>
      </c>
      <c r="K31" s="15">
        <f t="shared" si="1"/>
        <v>-524.09957917282259</v>
      </c>
      <c r="L31" s="16">
        <f t="shared" si="2"/>
        <v>-158.19419699380219</v>
      </c>
      <c r="M31" s="17"/>
    </row>
    <row r="32" spans="2:14" s="19" customFormat="1" ht="18" customHeight="1" x14ac:dyDescent="0.2">
      <c r="B32" s="13">
        <v>20</v>
      </c>
      <c r="C32" s="13" t="s">
        <v>31</v>
      </c>
      <c r="D32" s="40">
        <v>2694.3547258333338</v>
      </c>
      <c r="E32" s="40">
        <v>665.96929100000011</v>
      </c>
      <c r="F32" s="40">
        <v>1209.1401409999999</v>
      </c>
      <c r="G32" s="15">
        <f t="shared" si="0"/>
        <v>819.24529383333379</v>
      </c>
      <c r="H32" s="15">
        <v>1784.1347232449107</v>
      </c>
      <c r="I32" s="15">
        <v>718.93583699999999</v>
      </c>
      <c r="J32" s="15">
        <v>1290.7718850000001</v>
      </c>
      <c r="K32" s="15">
        <f t="shared" si="1"/>
        <v>-225.57299875508943</v>
      </c>
      <c r="L32" s="16">
        <f t="shared" si="2"/>
        <v>-127.53424407232295</v>
      </c>
      <c r="M32" s="17"/>
    </row>
    <row r="33" spans="2:13" s="19" customFormat="1" ht="18" customHeight="1" x14ac:dyDescent="0.2">
      <c r="B33" s="13">
        <v>21</v>
      </c>
      <c r="C33" s="13" t="s">
        <v>35</v>
      </c>
      <c r="D33" s="40">
        <v>3550.6518495833329</v>
      </c>
      <c r="E33" s="40">
        <v>673.85337200000004</v>
      </c>
      <c r="F33" s="40">
        <v>890.69553900000005</v>
      </c>
      <c r="G33" s="15">
        <f t="shared" si="0"/>
        <v>1986.1029385833328</v>
      </c>
      <c r="H33" s="15">
        <v>1647.8427650227291</v>
      </c>
      <c r="I33" s="15">
        <v>796.16189399999985</v>
      </c>
      <c r="J33" s="15">
        <v>1394.53412</v>
      </c>
      <c r="K33" s="15">
        <f t="shared" si="1"/>
        <v>-542.85324897727082</v>
      </c>
      <c r="L33" s="16">
        <f t="shared" si="2"/>
        <v>-127.33258374636324</v>
      </c>
      <c r="M33" s="17"/>
    </row>
    <row r="34" spans="2:13" s="19" customFormat="1" ht="18" customHeight="1" x14ac:dyDescent="0.2">
      <c r="B34" s="13">
        <v>24</v>
      </c>
      <c r="C34" s="13" t="s">
        <v>37</v>
      </c>
      <c r="D34" s="40">
        <v>2216.8975970833335</v>
      </c>
      <c r="E34" s="40">
        <v>158.73444699999999</v>
      </c>
      <c r="F34" s="40">
        <v>527.93707199999994</v>
      </c>
      <c r="G34" s="15">
        <f t="shared" si="0"/>
        <v>1530.2260780833337</v>
      </c>
      <c r="H34" s="15">
        <v>1113.21187093</v>
      </c>
      <c r="I34" s="15">
        <v>134.15493000000001</v>
      </c>
      <c r="J34" s="15">
        <v>642.218704</v>
      </c>
      <c r="K34" s="15">
        <f t="shared" si="1"/>
        <v>336.83823692999999</v>
      </c>
      <c r="L34" s="16">
        <f t="shared" si="2"/>
        <v>-77.98768157500605</v>
      </c>
      <c r="M34" s="17"/>
    </row>
    <row r="35" spans="2:13" s="19" customFormat="1" ht="18" customHeight="1" x14ac:dyDescent="0.2">
      <c r="B35" s="13">
        <v>25</v>
      </c>
      <c r="C35" s="13" t="s">
        <v>32</v>
      </c>
      <c r="D35" s="40">
        <v>2526.6536033333332</v>
      </c>
      <c r="E35" s="40">
        <v>343.17959100000002</v>
      </c>
      <c r="F35" s="40">
        <v>689.76394199999993</v>
      </c>
      <c r="G35" s="15">
        <f t="shared" si="0"/>
        <v>1493.7100703333331</v>
      </c>
      <c r="H35" s="15">
        <v>1298.5309161699997</v>
      </c>
      <c r="I35" s="15">
        <v>482.507856</v>
      </c>
      <c r="J35" s="15">
        <v>741.06556699999987</v>
      </c>
      <c r="K35" s="15">
        <f t="shared" si="1"/>
        <v>74.957493169999907</v>
      </c>
      <c r="L35" s="16">
        <f t="shared" si="2"/>
        <v>-94.981791000895328</v>
      </c>
      <c r="M35" s="17"/>
    </row>
    <row r="36" spans="2:13" s="19" customFormat="1" ht="18" customHeight="1" x14ac:dyDescent="0.2">
      <c r="B36" s="13">
        <v>26</v>
      </c>
      <c r="C36" s="13" t="s">
        <v>30</v>
      </c>
      <c r="D36" s="40">
        <v>2158.255858333333</v>
      </c>
      <c r="E36" s="40">
        <v>311.26761299999998</v>
      </c>
      <c r="F36" s="40">
        <v>561.82114999999999</v>
      </c>
      <c r="G36" s="15">
        <f t="shared" si="0"/>
        <v>1285.167095333333</v>
      </c>
      <c r="H36" s="15">
        <v>912.64559864</v>
      </c>
      <c r="I36" s="15">
        <v>386.34508900000003</v>
      </c>
      <c r="J36" s="15">
        <v>542.62056400000006</v>
      </c>
      <c r="K36" s="15">
        <f t="shared" si="1"/>
        <v>-16.320054360000086</v>
      </c>
      <c r="L36" s="16">
        <f t="shared" si="2"/>
        <v>-101.26987801191464</v>
      </c>
      <c r="M36" s="17"/>
    </row>
    <row r="37" spans="2:13" s="19" customFormat="1" ht="18" customHeight="1" x14ac:dyDescent="0.2">
      <c r="B37" s="13">
        <v>28</v>
      </c>
      <c r="C37" s="13" t="s">
        <v>48</v>
      </c>
      <c r="D37" s="40">
        <v>1087.3725345833332</v>
      </c>
      <c r="E37" s="40">
        <v>180.89289476511232</v>
      </c>
      <c r="F37" s="40">
        <v>446.11244404839329</v>
      </c>
      <c r="G37" s="15">
        <f t="shared" si="0"/>
        <v>460.36719576982762</v>
      </c>
      <c r="H37" s="15">
        <v>954.22745369865549</v>
      </c>
      <c r="I37" s="15">
        <v>245.46301699999998</v>
      </c>
      <c r="J37" s="15">
        <v>997.90922599999999</v>
      </c>
      <c r="K37" s="15">
        <f t="shared" si="1"/>
        <v>-289.14478930134442</v>
      </c>
      <c r="L37" s="16">
        <f t="shared" si="2"/>
        <v>-162.80742675807633</v>
      </c>
      <c r="M37" s="17"/>
    </row>
    <row r="38" spans="2:13" s="19" customFormat="1" ht="18" customHeight="1" x14ac:dyDescent="0.2">
      <c r="B38" s="13">
        <v>29</v>
      </c>
      <c r="C38" s="13" t="s">
        <v>44</v>
      </c>
      <c r="D38" s="40">
        <v>2762.6180766666671</v>
      </c>
      <c r="E38" s="40">
        <v>424.53206323488763</v>
      </c>
      <c r="F38" s="40">
        <v>617.81922298143104</v>
      </c>
      <c r="G38" s="15">
        <f t="shared" si="0"/>
        <v>1720.2667904503485</v>
      </c>
      <c r="H38" s="15">
        <v>1222.1601246899997</v>
      </c>
      <c r="I38" s="15">
        <v>489.09611999999998</v>
      </c>
      <c r="J38" s="15">
        <v>673.21340800000007</v>
      </c>
      <c r="K38" s="15">
        <f t="shared" si="1"/>
        <v>59.850596689999747</v>
      </c>
      <c r="L38" s="16">
        <f t="shared" si="2"/>
        <v>-96.520853798826664</v>
      </c>
      <c r="M38" s="17"/>
    </row>
    <row r="39" spans="2:13" s="19" customFormat="1" ht="18" customHeight="1" x14ac:dyDescent="0.2">
      <c r="B39" s="13">
        <v>31</v>
      </c>
      <c r="C39" s="6" t="s">
        <v>46</v>
      </c>
      <c r="D39" s="21">
        <v>569.57204333333334</v>
      </c>
      <c r="E39" s="21">
        <v>0</v>
      </c>
      <c r="F39" s="21">
        <v>200.45316800000001</v>
      </c>
      <c r="G39" s="15">
        <f t="shared" si="0"/>
        <v>369.11887533333334</v>
      </c>
      <c r="H39" s="15">
        <v>86.28239380144224</v>
      </c>
      <c r="I39" s="15">
        <v>0</v>
      </c>
      <c r="J39" s="15">
        <v>198.46155599999997</v>
      </c>
      <c r="K39" s="15">
        <f t="shared" si="1"/>
        <v>-112.17916219855773</v>
      </c>
      <c r="L39" s="16">
        <f t="shared" si="2"/>
        <v>-130.39106631901555</v>
      </c>
      <c r="M39" s="17"/>
    </row>
    <row r="40" spans="2:13" s="19" customFormat="1" ht="18" customHeight="1" x14ac:dyDescent="0.2">
      <c r="B40" s="13">
        <v>33</v>
      </c>
      <c r="C40" s="6" t="s">
        <v>47</v>
      </c>
      <c r="D40" s="40">
        <v>1463.6987454166665</v>
      </c>
      <c r="E40" s="40">
        <v>0</v>
      </c>
      <c r="F40" s="40">
        <v>163.93588399999999</v>
      </c>
      <c r="G40" s="15">
        <f t="shared" si="0"/>
        <v>1299.7628614166665</v>
      </c>
      <c r="H40" s="15">
        <v>94.975492119999998</v>
      </c>
      <c r="I40" s="15">
        <v>0</v>
      </c>
      <c r="J40" s="15">
        <v>182.74203999999997</v>
      </c>
      <c r="K40" s="15">
        <f t="shared" si="1"/>
        <v>-87.766547879999976</v>
      </c>
      <c r="L40" s="16">
        <f t="shared" si="2"/>
        <v>-106.75250466722363</v>
      </c>
      <c r="M40" s="17"/>
    </row>
    <row r="41" spans="2:13" s="19" customFormat="1" ht="18" customHeight="1" x14ac:dyDescent="0.2">
      <c r="B41" s="13">
        <v>34</v>
      </c>
      <c r="C41" s="13" t="s">
        <v>45</v>
      </c>
      <c r="D41" s="40">
        <v>1417.5256779166668</v>
      </c>
      <c r="E41" s="40">
        <v>0</v>
      </c>
      <c r="F41" s="40">
        <v>415.449746</v>
      </c>
      <c r="G41" s="15">
        <f t="shared" si="0"/>
        <v>1002.0759319166668</v>
      </c>
      <c r="H41" s="15">
        <v>246.27808644670577</v>
      </c>
      <c r="I41" s="15">
        <v>0</v>
      </c>
      <c r="J41" s="15">
        <v>522.71569099999999</v>
      </c>
      <c r="K41" s="15">
        <f t="shared" si="1"/>
        <v>-276.43760455329425</v>
      </c>
      <c r="L41" s="16">
        <f t="shared" si="2"/>
        <v>-127.58649277450994</v>
      </c>
      <c r="M41" s="17"/>
    </row>
    <row r="42" spans="2:13" s="19" customFormat="1" ht="9" customHeight="1" thickBot="1" x14ac:dyDescent="0.25">
      <c r="B42" s="22"/>
      <c r="C42" s="22"/>
      <c r="D42" s="22"/>
      <c r="E42" s="23"/>
      <c r="F42" s="22"/>
      <c r="G42" s="22"/>
      <c r="H42" s="22"/>
      <c r="I42" s="22"/>
      <c r="J42" s="22"/>
      <c r="K42" s="22"/>
      <c r="L42" s="22"/>
    </row>
    <row r="43" spans="2:13" s="24" customFormat="1" ht="13.5" customHeight="1" x14ac:dyDescent="0.2">
      <c r="B43" s="37" t="s">
        <v>51</v>
      </c>
      <c r="E43" s="25"/>
      <c r="F43" s="26"/>
      <c r="G43" s="27"/>
      <c r="H43" s="27"/>
      <c r="I43" s="27"/>
      <c r="J43" s="27"/>
      <c r="K43" s="27"/>
    </row>
    <row r="44" spans="2:13" s="7" customFormat="1" ht="13.5" customHeight="1" x14ac:dyDescent="0.2">
      <c r="B44" s="37" t="s">
        <v>52</v>
      </c>
      <c r="E44" s="25"/>
      <c r="H44" s="28"/>
    </row>
    <row r="45" spans="2:13" s="7" customFormat="1" ht="13.5" customHeight="1" x14ac:dyDescent="0.2">
      <c r="B45" s="37" t="s">
        <v>43</v>
      </c>
      <c r="E45" s="29"/>
      <c r="F45" s="30"/>
      <c r="J45" s="31"/>
      <c r="L45" s="31"/>
    </row>
    <row r="46" spans="2:13" ht="13.5" customHeight="1" x14ac:dyDescent="0.2">
      <c r="E46" s="3"/>
    </row>
    <row r="47" spans="2:13" ht="13.5" customHeight="1" x14ac:dyDescent="0.2"/>
    <row r="48" spans="2:13" ht="13.5" customHeight="1" x14ac:dyDescent="0.2"/>
    <row r="49" ht="13.5" customHeight="1" x14ac:dyDescent="0.2"/>
  </sheetData>
  <mergeCells count="20">
    <mergeCell ref="L9:L10"/>
    <mergeCell ref="I8:J8"/>
    <mergeCell ref="D9:D10"/>
    <mergeCell ref="E9:E10"/>
    <mergeCell ref="F9:F10"/>
    <mergeCell ref="G9:G10"/>
    <mergeCell ref="H9:H10"/>
    <mergeCell ref="I9:I10"/>
    <mergeCell ref="J9:J10"/>
    <mergeCell ref="B1:L1"/>
    <mergeCell ref="B2:L2"/>
    <mergeCell ref="B3:L3"/>
    <mergeCell ref="B4:L4"/>
    <mergeCell ref="B5:L5"/>
    <mergeCell ref="B7:B10"/>
    <mergeCell ref="C7:C10"/>
    <mergeCell ref="D7:G7"/>
    <mergeCell ref="H7:K7"/>
    <mergeCell ref="E8:F8"/>
    <mergeCell ref="K9:K10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N49"/>
  <sheetViews>
    <sheetView showGridLines="0" topLeftCell="B1" zoomScaleNormal="100" workbookViewId="0">
      <selection activeCell="E19" sqref="E19"/>
    </sheetView>
  </sheetViews>
  <sheetFormatPr baseColWidth="10" defaultColWidth="11.5703125" defaultRowHeight="14.25" x14ac:dyDescent="0.2"/>
  <cols>
    <col min="1" max="1" width="0" style="2" hidden="1" customWidth="1"/>
    <col min="2" max="2" width="4.5703125" style="2" customWidth="1"/>
    <col min="3" max="3" width="53.140625" style="2" bestFit="1" customWidth="1"/>
    <col min="4" max="4" width="14.5703125" style="2" customWidth="1"/>
    <col min="5" max="5" width="14.140625" style="2" customWidth="1"/>
    <col min="6" max="6" width="14.5703125" style="2" customWidth="1"/>
    <col min="7" max="7" width="13.7109375" style="2" customWidth="1"/>
    <col min="8" max="8" width="15.140625" style="2" customWidth="1"/>
    <col min="9" max="9" width="13.7109375" style="2" customWidth="1"/>
    <col min="10" max="10" width="14.28515625" style="2" customWidth="1"/>
    <col min="11" max="12" width="13.85546875" style="2" customWidth="1"/>
    <col min="13" max="16384" width="11.5703125" style="2"/>
  </cols>
  <sheetData>
    <row r="1" spans="2:14" ht="18" customHeight="1" x14ac:dyDescent="0.3">
      <c r="B1" s="43" t="s">
        <v>54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2:14" ht="18" customHeight="1" x14ac:dyDescent="0.25">
      <c r="B2" s="43" t="s">
        <v>49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2:14" ht="18" customHeight="1" x14ac:dyDescent="0.25">
      <c r="B3" s="44" t="s">
        <v>50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2:14" ht="18" customHeight="1" x14ac:dyDescent="0.25">
      <c r="B4" s="43" t="s">
        <v>58</v>
      </c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2:14" ht="18" customHeight="1" x14ac:dyDescent="0.25">
      <c r="B5" s="51" t="s">
        <v>53</v>
      </c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2:14" ht="15" x14ac:dyDescent="0.2">
      <c r="B6" s="1"/>
      <c r="H6" s="3"/>
      <c r="K6" s="4"/>
      <c r="L6" s="4"/>
    </row>
    <row r="7" spans="2:14" ht="15" x14ac:dyDescent="0.2">
      <c r="B7" s="45" t="s">
        <v>59</v>
      </c>
      <c r="C7" s="45" t="s">
        <v>0</v>
      </c>
      <c r="D7" s="45" t="s">
        <v>9</v>
      </c>
      <c r="E7" s="45"/>
      <c r="F7" s="45"/>
      <c r="G7" s="45"/>
      <c r="H7" s="45" t="s">
        <v>10</v>
      </c>
      <c r="I7" s="45"/>
      <c r="J7" s="45"/>
      <c r="K7" s="45"/>
      <c r="L7" s="5"/>
    </row>
    <row r="8" spans="2:14" ht="15" x14ac:dyDescent="0.2">
      <c r="B8" s="46"/>
      <c r="C8" s="46"/>
      <c r="D8" s="42"/>
      <c r="E8" s="47" t="s">
        <v>42</v>
      </c>
      <c r="F8" s="47"/>
      <c r="G8" s="42"/>
      <c r="H8" s="42"/>
      <c r="I8" s="47" t="s">
        <v>42</v>
      </c>
      <c r="J8" s="47"/>
      <c r="K8" s="42"/>
      <c r="L8" s="6"/>
    </row>
    <row r="9" spans="2:14" ht="12.75" customHeight="1" x14ac:dyDescent="0.2">
      <c r="B9" s="46"/>
      <c r="C9" s="46"/>
      <c r="D9" s="48" t="s">
        <v>38</v>
      </c>
      <c r="E9" s="49" t="s">
        <v>22</v>
      </c>
      <c r="F9" s="52" t="s">
        <v>23</v>
      </c>
      <c r="G9" s="45" t="s">
        <v>29</v>
      </c>
      <c r="H9" s="53" t="s">
        <v>38</v>
      </c>
      <c r="I9" s="49" t="s">
        <v>22</v>
      </c>
      <c r="J9" s="52" t="s">
        <v>23</v>
      </c>
      <c r="K9" s="45" t="s">
        <v>28</v>
      </c>
      <c r="L9" s="48" t="s">
        <v>36</v>
      </c>
    </row>
    <row r="10" spans="2:14" ht="12.75" customHeight="1" x14ac:dyDescent="0.2">
      <c r="B10" s="46"/>
      <c r="C10" s="46"/>
      <c r="D10" s="48"/>
      <c r="E10" s="50"/>
      <c r="F10" s="48"/>
      <c r="G10" s="46"/>
      <c r="H10" s="53"/>
      <c r="I10" s="50"/>
      <c r="J10" s="48"/>
      <c r="K10" s="46"/>
      <c r="L10" s="48"/>
    </row>
    <row r="11" spans="2:14" ht="17.25" customHeight="1" x14ac:dyDescent="0.2">
      <c r="B11" s="6"/>
      <c r="C11" s="6"/>
      <c r="D11" s="10" t="s">
        <v>1</v>
      </c>
      <c r="E11" s="10" t="s">
        <v>2</v>
      </c>
      <c r="F11" s="10" t="s">
        <v>3</v>
      </c>
      <c r="G11" s="10" t="s">
        <v>11</v>
      </c>
      <c r="H11" s="11" t="s">
        <v>39</v>
      </c>
      <c r="I11" s="10" t="s">
        <v>4</v>
      </c>
      <c r="J11" s="10" t="s">
        <v>12</v>
      </c>
      <c r="K11" s="12" t="s">
        <v>40</v>
      </c>
      <c r="L11" s="10" t="s">
        <v>41</v>
      </c>
    </row>
    <row r="12" spans="2:14" ht="16.5" customHeight="1" x14ac:dyDescent="0.2">
      <c r="B12" s="5"/>
      <c r="C12" s="41" t="s">
        <v>8</v>
      </c>
      <c r="D12" s="32">
        <f>SUM(D14:D41)</f>
        <v>66380.388978499992</v>
      </c>
      <c r="E12" s="32">
        <f>SUM(E14:E41)</f>
        <v>9444.1671790000019</v>
      </c>
      <c r="F12" s="32">
        <f>SUM(F14:F41)</f>
        <v>17762.417710029826</v>
      </c>
      <c r="G12" s="32">
        <f>D12-E12-F12</f>
        <v>39173.804089470163</v>
      </c>
      <c r="H12" s="32">
        <f>SUM(H14:H41)</f>
        <v>30540.628030938798</v>
      </c>
      <c r="I12" s="32">
        <f>SUM(I14:I41)</f>
        <v>10534.353476999999</v>
      </c>
      <c r="J12" s="32">
        <f>SUM(J14:J41)</f>
        <v>21221.426505999996</v>
      </c>
      <c r="K12" s="33">
        <f>+H12-I12-J12</f>
        <v>-1215.1519520611982</v>
      </c>
      <c r="L12" s="34">
        <f>IF(OR(G12=0,K12=0),"N.A.",IF((((K12-G12)/G12))*100&gt;=ABS(500),"&gt;500",(((K12-G12)/G12))*100))</f>
        <v>-103.10195034744616</v>
      </c>
      <c r="M12" s="35" t="s">
        <v>55</v>
      </c>
    </row>
    <row r="13" spans="2:14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36">
        <f>COUNTIF(K14:K41,"&lt;0")</f>
        <v>11</v>
      </c>
    </row>
    <row r="14" spans="2:14" s="19" customFormat="1" ht="18" customHeight="1" x14ac:dyDescent="0.2">
      <c r="B14" s="13">
        <v>1</v>
      </c>
      <c r="C14" s="13" t="s">
        <v>17</v>
      </c>
      <c r="D14" s="40">
        <v>409.06141899999994</v>
      </c>
      <c r="E14" s="40">
        <v>195.47648599999999</v>
      </c>
      <c r="F14" s="40">
        <v>45.567598999999994</v>
      </c>
      <c r="G14" s="15">
        <f>D14-E14-F14</f>
        <v>168.01733399999995</v>
      </c>
      <c r="H14" s="15">
        <v>257.15488900999998</v>
      </c>
      <c r="I14" s="15">
        <v>202.99382100000003</v>
      </c>
      <c r="J14" s="15">
        <v>51.614980000000003</v>
      </c>
      <c r="K14" s="15">
        <f>H14-I14-J14</f>
        <v>2.5460880099999486</v>
      </c>
      <c r="L14" s="16">
        <f>IF(OR(G14=0,K14=0),"N.A.",IF((((K14-G14)/G14))*100&gt;=ABS(500),"&gt;500",(((K14-G14)/G14))*100))</f>
        <v>-98.484627776560274</v>
      </c>
      <c r="M14" s="17"/>
      <c r="N14" s="18"/>
    </row>
    <row r="15" spans="2:14" s="19" customFormat="1" ht="18" customHeight="1" x14ac:dyDescent="0.2">
      <c r="B15" s="13">
        <v>2</v>
      </c>
      <c r="C15" s="13" t="s">
        <v>13</v>
      </c>
      <c r="D15" s="40">
        <v>2775.6586870000001</v>
      </c>
      <c r="E15" s="40">
        <v>198.297563</v>
      </c>
      <c r="F15" s="40">
        <v>658.65194599999995</v>
      </c>
      <c r="G15" s="15">
        <f t="shared" ref="G15:G41" si="0">D15-E15-F15</f>
        <v>1918.7091780000001</v>
      </c>
      <c r="H15" s="15">
        <v>1152.5025289199998</v>
      </c>
      <c r="I15" s="15">
        <v>259.26682700000003</v>
      </c>
      <c r="J15" s="15">
        <v>603.37183300000004</v>
      </c>
      <c r="K15" s="15">
        <f t="shared" ref="K15:K41" si="1">H15-I15-J15</f>
        <v>289.86386891999973</v>
      </c>
      <c r="L15" s="16">
        <f t="shared" ref="L15:L41" si="2">IF(OR(G15=0,K15=0),"N.A.",IF((((K15-G15)/G15))*100&gt;=ABS(500),"&gt;500",(((K15-G15)/G15))*100))</f>
        <v>-84.892766853695662</v>
      </c>
      <c r="M15" s="17"/>
    </row>
    <row r="16" spans="2:14" s="19" customFormat="1" ht="18" customHeight="1" x14ac:dyDescent="0.2">
      <c r="B16" s="13">
        <v>3</v>
      </c>
      <c r="C16" s="13" t="s">
        <v>18</v>
      </c>
      <c r="D16" s="40">
        <v>2991.8327859999999</v>
      </c>
      <c r="E16" s="40">
        <v>110.24704399999999</v>
      </c>
      <c r="F16" s="40">
        <v>796.81498699999997</v>
      </c>
      <c r="G16" s="15">
        <f t="shared" si="0"/>
        <v>2084.7707549999996</v>
      </c>
      <c r="H16" s="15">
        <v>1583.1037937900001</v>
      </c>
      <c r="I16" s="15">
        <v>115.874472</v>
      </c>
      <c r="J16" s="15">
        <v>1151.5961429999998</v>
      </c>
      <c r="K16" s="15">
        <f t="shared" si="1"/>
        <v>315.63317879000033</v>
      </c>
      <c r="L16" s="16">
        <f t="shared" si="2"/>
        <v>-84.860053411963733</v>
      </c>
      <c r="M16" s="17"/>
    </row>
    <row r="17" spans="2:14" s="19" customFormat="1" ht="18" customHeight="1" x14ac:dyDescent="0.2">
      <c r="B17" s="13">
        <v>4</v>
      </c>
      <c r="C17" s="13" t="s">
        <v>5</v>
      </c>
      <c r="D17" s="40">
        <v>1794.7045494999998</v>
      </c>
      <c r="E17" s="40">
        <v>257.32031599999999</v>
      </c>
      <c r="F17" s="40">
        <v>244.80771000000001</v>
      </c>
      <c r="G17" s="15">
        <f t="shared" si="0"/>
        <v>1292.5765234999997</v>
      </c>
      <c r="H17" s="15">
        <v>340.50705289000007</v>
      </c>
      <c r="I17" s="15">
        <v>312.29555399999998</v>
      </c>
      <c r="J17" s="15">
        <v>215.340934</v>
      </c>
      <c r="K17" s="15">
        <f t="shared" si="1"/>
        <v>-187.12943510999992</v>
      </c>
      <c r="L17" s="16">
        <f t="shared" si="2"/>
        <v>-114.47724229148896</v>
      </c>
      <c r="M17" s="17"/>
    </row>
    <row r="18" spans="2:14" s="19" customFormat="1" ht="18" customHeight="1" x14ac:dyDescent="0.2">
      <c r="B18" s="13">
        <v>5</v>
      </c>
      <c r="C18" s="13" t="s">
        <v>33</v>
      </c>
      <c r="D18" s="40">
        <v>3224.1129860000001</v>
      </c>
      <c r="E18" s="40">
        <v>285.949434</v>
      </c>
      <c r="F18" s="40">
        <v>388.04788399999995</v>
      </c>
      <c r="G18" s="15">
        <f t="shared" si="0"/>
        <v>2550.1156679999999</v>
      </c>
      <c r="H18" s="15">
        <v>898.70048524000003</v>
      </c>
      <c r="I18" s="15">
        <v>270.63753800000001</v>
      </c>
      <c r="J18" s="15">
        <v>537.129952</v>
      </c>
      <c r="K18" s="15">
        <f t="shared" si="1"/>
        <v>90.932995240000082</v>
      </c>
      <c r="L18" s="16">
        <f t="shared" si="2"/>
        <v>-96.434161933081384</v>
      </c>
      <c r="M18" s="17"/>
    </row>
    <row r="19" spans="2:14" s="19" customFormat="1" ht="18" customHeight="1" x14ac:dyDescent="0.2">
      <c r="B19" s="13">
        <v>6</v>
      </c>
      <c r="C19" s="13" t="s">
        <v>19</v>
      </c>
      <c r="D19" s="40">
        <v>1927.1610729999998</v>
      </c>
      <c r="E19" s="40">
        <v>160.21750399999999</v>
      </c>
      <c r="F19" s="40">
        <v>467.92402800000002</v>
      </c>
      <c r="G19" s="15">
        <f t="shared" si="0"/>
        <v>1299.0195409999997</v>
      </c>
      <c r="H19" s="15">
        <v>1122.9496944499997</v>
      </c>
      <c r="I19" s="15">
        <v>164.35740399999997</v>
      </c>
      <c r="J19" s="15">
        <v>753.89801199999999</v>
      </c>
      <c r="K19" s="15">
        <f t="shared" si="1"/>
        <v>204.69427844999973</v>
      </c>
      <c r="L19" s="16">
        <f t="shared" si="2"/>
        <v>-84.242401904714697</v>
      </c>
      <c r="M19" s="17"/>
    </row>
    <row r="20" spans="2:14" s="19" customFormat="1" ht="18" customHeight="1" x14ac:dyDescent="0.2">
      <c r="B20" s="13">
        <v>7</v>
      </c>
      <c r="C20" s="13" t="s">
        <v>14</v>
      </c>
      <c r="D20" s="40">
        <v>2698.8217704999997</v>
      </c>
      <c r="E20" s="40">
        <v>237.05226499999998</v>
      </c>
      <c r="F20" s="40">
        <v>650.93990099999996</v>
      </c>
      <c r="G20" s="15">
        <f t="shared" si="0"/>
        <v>1810.8296045</v>
      </c>
      <c r="H20" s="15">
        <v>1313.0058056099999</v>
      </c>
      <c r="I20" s="15">
        <v>241.41156199999995</v>
      </c>
      <c r="J20" s="15">
        <v>709.91015500000003</v>
      </c>
      <c r="K20" s="15">
        <f t="shared" si="1"/>
        <v>361.68408860999989</v>
      </c>
      <c r="L20" s="16">
        <f t="shared" si="2"/>
        <v>-80.026608372692976</v>
      </c>
      <c r="M20" s="17"/>
    </row>
    <row r="21" spans="2:14" s="19" customFormat="1" ht="18" customHeight="1" x14ac:dyDescent="0.2">
      <c r="B21" s="13">
        <v>8</v>
      </c>
      <c r="C21" s="13" t="s">
        <v>6</v>
      </c>
      <c r="D21" s="40">
        <v>1633.3739165000002</v>
      </c>
      <c r="E21" s="40">
        <v>261.67008800000002</v>
      </c>
      <c r="F21" s="40">
        <v>449.807366</v>
      </c>
      <c r="G21" s="15">
        <f t="shared" si="0"/>
        <v>921.8964625000001</v>
      </c>
      <c r="H21" s="15">
        <v>895.73456491964566</v>
      </c>
      <c r="I21" s="15">
        <v>238.40304400000002</v>
      </c>
      <c r="J21" s="15">
        <v>567.22461499999997</v>
      </c>
      <c r="K21" s="15">
        <f t="shared" si="1"/>
        <v>90.106905919645669</v>
      </c>
      <c r="L21" s="16">
        <f t="shared" si="2"/>
        <v>-90.225919115114777</v>
      </c>
      <c r="M21" s="17"/>
    </row>
    <row r="22" spans="2:14" s="19" customFormat="1" ht="18" customHeight="1" x14ac:dyDescent="0.2">
      <c r="B22" s="13">
        <v>9</v>
      </c>
      <c r="C22" s="13" t="s">
        <v>20</v>
      </c>
      <c r="D22" s="40">
        <v>3027.7247554999999</v>
      </c>
      <c r="E22" s="40">
        <v>406.42898300000002</v>
      </c>
      <c r="F22" s="40">
        <v>658.81067100000018</v>
      </c>
      <c r="G22" s="15">
        <f t="shared" si="0"/>
        <v>1962.4851014999995</v>
      </c>
      <c r="H22" s="15">
        <v>1421.60912932</v>
      </c>
      <c r="I22" s="15">
        <v>226.313434</v>
      </c>
      <c r="J22" s="15">
        <v>838.96891700000003</v>
      </c>
      <c r="K22" s="15">
        <f t="shared" si="1"/>
        <v>356.32677832000002</v>
      </c>
      <c r="L22" s="16">
        <f t="shared" si="2"/>
        <v>-81.843083646971564</v>
      </c>
      <c r="M22" s="17"/>
    </row>
    <row r="23" spans="2:14" s="19" customFormat="1" ht="18" customHeight="1" x14ac:dyDescent="0.2">
      <c r="B23" s="13">
        <v>10</v>
      </c>
      <c r="C23" s="13" t="s">
        <v>24</v>
      </c>
      <c r="D23" s="40">
        <v>1532.7428130000001</v>
      </c>
      <c r="E23" s="40">
        <v>325.80893200000003</v>
      </c>
      <c r="F23" s="40">
        <v>561.76300200000003</v>
      </c>
      <c r="G23" s="15">
        <f t="shared" si="0"/>
        <v>645.1708789999999</v>
      </c>
      <c r="H23" s="15">
        <v>674.55838461999986</v>
      </c>
      <c r="I23" s="15">
        <v>308.69079799999997</v>
      </c>
      <c r="J23" s="15">
        <v>361.67556200000001</v>
      </c>
      <c r="K23" s="15">
        <f t="shared" si="1"/>
        <v>4.1920246199998701</v>
      </c>
      <c r="L23" s="16">
        <f t="shared" si="2"/>
        <v>-99.350245840838724</v>
      </c>
      <c r="M23" s="17"/>
    </row>
    <row r="24" spans="2:14" s="19" customFormat="1" ht="18" customHeight="1" x14ac:dyDescent="0.2">
      <c r="B24" s="13">
        <v>11</v>
      </c>
      <c r="C24" s="13" t="s">
        <v>15</v>
      </c>
      <c r="D24" s="40">
        <v>1399.5723860000003</v>
      </c>
      <c r="E24" s="40">
        <v>275.92607900000002</v>
      </c>
      <c r="F24" s="40">
        <v>333.16939600000001</v>
      </c>
      <c r="G24" s="15">
        <f t="shared" si="0"/>
        <v>790.4769110000002</v>
      </c>
      <c r="H24" s="15">
        <v>664.56899671999997</v>
      </c>
      <c r="I24" s="15">
        <v>202.45576499999999</v>
      </c>
      <c r="J24" s="15">
        <v>396.47002299999997</v>
      </c>
      <c r="K24" s="15">
        <f t="shared" si="1"/>
        <v>65.643208720000018</v>
      </c>
      <c r="L24" s="16">
        <f t="shared" si="2"/>
        <v>-91.695746225280956</v>
      </c>
      <c r="M24" s="17"/>
    </row>
    <row r="25" spans="2:14" s="19" customFormat="1" ht="18" customHeight="1" x14ac:dyDescent="0.2">
      <c r="B25" s="13">
        <v>12</v>
      </c>
      <c r="C25" s="13" t="s">
        <v>16</v>
      </c>
      <c r="D25" s="40">
        <v>2645.5818565</v>
      </c>
      <c r="E25" s="40">
        <v>397.69036399999999</v>
      </c>
      <c r="F25" s="40">
        <v>715.19383700000003</v>
      </c>
      <c r="G25" s="15">
        <f t="shared" si="0"/>
        <v>1532.6976554999999</v>
      </c>
      <c r="H25" s="15">
        <v>1106.1434935100001</v>
      </c>
      <c r="I25" s="15">
        <v>370.10849100000007</v>
      </c>
      <c r="J25" s="15">
        <v>725.552234</v>
      </c>
      <c r="K25" s="15">
        <f t="shared" si="1"/>
        <v>10.482768510000028</v>
      </c>
      <c r="L25" s="16">
        <f t="shared" si="2"/>
        <v>-99.316057640436554</v>
      </c>
      <c r="M25" s="17"/>
    </row>
    <row r="26" spans="2:14" s="19" customFormat="1" ht="18" customHeight="1" x14ac:dyDescent="0.2">
      <c r="B26" s="13">
        <v>13</v>
      </c>
      <c r="C26" s="13" t="s">
        <v>21</v>
      </c>
      <c r="D26" s="40">
        <v>271.36787600000002</v>
      </c>
      <c r="E26" s="40">
        <v>146.32428899999999</v>
      </c>
      <c r="F26" s="40">
        <v>15.005369999999999</v>
      </c>
      <c r="G26" s="15">
        <f t="shared" si="0"/>
        <v>110.03821700000003</v>
      </c>
      <c r="H26" s="15">
        <v>165.59450454999998</v>
      </c>
      <c r="I26" s="15">
        <v>144.412488</v>
      </c>
      <c r="J26" s="15">
        <v>19.542468</v>
      </c>
      <c r="K26" s="15">
        <f t="shared" si="1"/>
        <v>1.6395485499999864</v>
      </c>
      <c r="L26" s="16">
        <f t="shared" si="2"/>
        <v>-98.51001897822465</v>
      </c>
      <c r="M26" s="17"/>
      <c r="N26" s="20"/>
    </row>
    <row r="27" spans="2:14" s="19" customFormat="1" ht="18" customHeight="1" x14ac:dyDescent="0.2">
      <c r="B27" s="13">
        <v>15</v>
      </c>
      <c r="C27" s="13" t="s">
        <v>25</v>
      </c>
      <c r="D27" s="40">
        <v>5062.9821165000003</v>
      </c>
      <c r="E27" s="40">
        <v>667.99768200000005</v>
      </c>
      <c r="F27" s="40">
        <v>1445.101208</v>
      </c>
      <c r="G27" s="15">
        <f t="shared" si="0"/>
        <v>2949.8832265000001</v>
      </c>
      <c r="H27" s="15">
        <v>2148.0630031102392</v>
      </c>
      <c r="I27" s="15">
        <v>864.96683900000005</v>
      </c>
      <c r="J27" s="15">
        <v>1816.3605540000001</v>
      </c>
      <c r="K27" s="15">
        <f t="shared" si="1"/>
        <v>-533.26438988976111</v>
      </c>
      <c r="L27" s="16">
        <f t="shared" si="2"/>
        <v>-118.0774745623566</v>
      </c>
      <c r="M27" s="17"/>
    </row>
    <row r="28" spans="2:14" s="19" customFormat="1" ht="18" customHeight="1" x14ac:dyDescent="0.2">
      <c r="B28" s="13">
        <v>16</v>
      </c>
      <c r="C28" s="13" t="s">
        <v>26</v>
      </c>
      <c r="D28" s="40">
        <v>1853.3458564999999</v>
      </c>
      <c r="E28" s="40">
        <v>211.53236200000001</v>
      </c>
      <c r="F28" s="40">
        <v>516.72043299999996</v>
      </c>
      <c r="G28" s="15">
        <f t="shared" si="0"/>
        <v>1125.0930615</v>
      </c>
      <c r="H28" s="15">
        <v>728.57513700000004</v>
      </c>
      <c r="I28" s="15">
        <v>230.53182999999999</v>
      </c>
      <c r="J28" s="15">
        <v>469.08076999999997</v>
      </c>
      <c r="K28" s="15">
        <f t="shared" si="1"/>
        <v>28.962537000000054</v>
      </c>
      <c r="L28" s="16">
        <f t="shared" si="2"/>
        <v>-97.425765210800733</v>
      </c>
      <c r="M28" s="17"/>
    </row>
    <row r="29" spans="2:14" s="19" customFormat="1" ht="18" customHeight="1" x14ac:dyDescent="0.2">
      <c r="B29" s="13">
        <v>17</v>
      </c>
      <c r="C29" s="13" t="s">
        <v>34</v>
      </c>
      <c r="D29" s="40">
        <v>2985.5981545</v>
      </c>
      <c r="E29" s="40">
        <v>548.83857500000011</v>
      </c>
      <c r="F29" s="40">
        <v>697.48720600000001</v>
      </c>
      <c r="G29" s="15">
        <f t="shared" si="0"/>
        <v>1739.2723734999997</v>
      </c>
      <c r="H29" s="15">
        <v>1237.806125430674</v>
      </c>
      <c r="I29" s="15">
        <v>682.736805</v>
      </c>
      <c r="J29" s="15">
        <v>787.21653500000002</v>
      </c>
      <c r="K29" s="15">
        <f t="shared" si="1"/>
        <v>-232.14721456932602</v>
      </c>
      <c r="L29" s="16">
        <f t="shared" si="2"/>
        <v>-113.34737549485523</v>
      </c>
      <c r="M29" s="17"/>
    </row>
    <row r="30" spans="2:14" s="19" customFormat="1" ht="18" customHeight="1" x14ac:dyDescent="0.2">
      <c r="B30" s="13">
        <v>18</v>
      </c>
      <c r="C30" s="13" t="s">
        <v>27</v>
      </c>
      <c r="D30" s="40">
        <v>2320.2650079999999</v>
      </c>
      <c r="E30" s="40">
        <v>472.26040799999998</v>
      </c>
      <c r="F30" s="40">
        <v>561.90238199999999</v>
      </c>
      <c r="G30" s="15">
        <f t="shared" si="0"/>
        <v>1286.1022179999998</v>
      </c>
      <c r="H30" s="15">
        <v>987.33596845642262</v>
      </c>
      <c r="I30" s="15">
        <v>507.35672399999999</v>
      </c>
      <c r="J30" s="15">
        <v>810.00605699999994</v>
      </c>
      <c r="K30" s="15">
        <f t="shared" si="1"/>
        <v>-330.02681254357731</v>
      </c>
      <c r="L30" s="16">
        <f t="shared" si="2"/>
        <v>-125.66100951577532</v>
      </c>
      <c r="M30" s="17"/>
    </row>
    <row r="31" spans="2:14" s="19" customFormat="1" ht="18" customHeight="1" x14ac:dyDescent="0.2">
      <c r="B31" s="13">
        <v>19</v>
      </c>
      <c r="C31" s="13" t="s">
        <v>7</v>
      </c>
      <c r="D31" s="40">
        <v>3289.3601139999996</v>
      </c>
      <c r="E31" s="40">
        <v>693.25029300000006</v>
      </c>
      <c r="F31" s="40">
        <v>1530.9572020000001</v>
      </c>
      <c r="G31" s="15">
        <f t="shared" si="0"/>
        <v>1065.1526189999995</v>
      </c>
      <c r="H31" s="15">
        <v>2219.4139960918728</v>
      </c>
      <c r="I31" s="15">
        <v>976.96664800000008</v>
      </c>
      <c r="J31" s="15">
        <v>1785.3722149999999</v>
      </c>
      <c r="K31" s="15">
        <f t="shared" si="1"/>
        <v>-542.92486690812711</v>
      </c>
      <c r="L31" s="16">
        <f t="shared" si="2"/>
        <v>-150.97155630315615</v>
      </c>
      <c r="M31" s="17"/>
    </row>
    <row r="32" spans="2:14" s="19" customFormat="1" ht="18" customHeight="1" x14ac:dyDescent="0.2">
      <c r="B32" s="13">
        <v>20</v>
      </c>
      <c r="C32" s="13" t="s">
        <v>31</v>
      </c>
      <c r="D32" s="40">
        <v>3233.2256710000006</v>
      </c>
      <c r="E32" s="40">
        <v>799.75843400000008</v>
      </c>
      <c r="F32" s="40">
        <v>1498.194888</v>
      </c>
      <c r="G32" s="15">
        <f t="shared" si="0"/>
        <v>935.27234900000076</v>
      </c>
      <c r="H32" s="15">
        <v>2253.1178730013567</v>
      </c>
      <c r="I32" s="15">
        <v>862.87654899999995</v>
      </c>
      <c r="J32" s="15">
        <v>1668.2620690000001</v>
      </c>
      <c r="K32" s="15">
        <f t="shared" si="1"/>
        <v>-278.02074499864352</v>
      </c>
      <c r="L32" s="16">
        <f t="shared" si="2"/>
        <v>-129.72618032553888</v>
      </c>
      <c r="M32" s="17"/>
    </row>
    <row r="33" spans="2:13" s="19" customFormat="1" ht="18" customHeight="1" x14ac:dyDescent="0.2">
      <c r="B33" s="13">
        <v>21</v>
      </c>
      <c r="C33" s="13" t="s">
        <v>35</v>
      </c>
      <c r="D33" s="40">
        <v>4260.7822194999999</v>
      </c>
      <c r="E33" s="40">
        <v>808.77218300000004</v>
      </c>
      <c r="F33" s="40">
        <v>1095.049886</v>
      </c>
      <c r="G33" s="15">
        <f t="shared" si="0"/>
        <v>2356.9601505000001</v>
      </c>
      <c r="H33" s="15">
        <v>2089.47952327046</v>
      </c>
      <c r="I33" s="15">
        <v>955.55342799999983</v>
      </c>
      <c r="J33" s="15">
        <v>1600.6276399999999</v>
      </c>
      <c r="K33" s="15">
        <f t="shared" si="1"/>
        <v>-466.70154472953959</v>
      </c>
      <c r="L33" s="16">
        <f t="shared" si="2"/>
        <v>-119.80099428624345</v>
      </c>
      <c r="M33" s="17"/>
    </row>
    <row r="34" spans="2:13" s="19" customFormat="1" ht="18" customHeight="1" x14ac:dyDescent="0.2">
      <c r="B34" s="13">
        <v>24</v>
      </c>
      <c r="C34" s="13" t="s">
        <v>37</v>
      </c>
      <c r="D34" s="40">
        <v>2660.2771165000004</v>
      </c>
      <c r="E34" s="40">
        <v>510.65897799999999</v>
      </c>
      <c r="F34" s="40">
        <v>666.24841199999992</v>
      </c>
      <c r="G34" s="15">
        <f t="shared" si="0"/>
        <v>1483.3697265000005</v>
      </c>
      <c r="H34" s="15">
        <v>1404.22634298</v>
      </c>
      <c r="I34" s="15">
        <v>493.713525</v>
      </c>
      <c r="J34" s="15">
        <v>780.04352599999993</v>
      </c>
      <c r="K34" s="15">
        <f t="shared" si="1"/>
        <v>130.46929198000009</v>
      </c>
      <c r="L34" s="16">
        <f t="shared" si="2"/>
        <v>-91.204533188914311</v>
      </c>
      <c r="M34" s="17"/>
    </row>
    <row r="35" spans="2:13" s="19" customFormat="1" ht="18" customHeight="1" x14ac:dyDescent="0.2">
      <c r="B35" s="13">
        <v>25</v>
      </c>
      <c r="C35" s="13" t="s">
        <v>32</v>
      </c>
      <c r="D35" s="40">
        <v>3031.984324</v>
      </c>
      <c r="E35" s="40">
        <v>378.45139600000005</v>
      </c>
      <c r="F35" s="40">
        <v>835.00711399999989</v>
      </c>
      <c r="G35" s="15">
        <f t="shared" si="0"/>
        <v>1818.5258140000001</v>
      </c>
      <c r="H35" s="15">
        <v>1582.4895181699999</v>
      </c>
      <c r="I35" s="15">
        <v>542.81218699999999</v>
      </c>
      <c r="J35" s="15">
        <v>902.0334959999999</v>
      </c>
      <c r="K35" s="15">
        <f t="shared" si="1"/>
        <v>137.64383516999999</v>
      </c>
      <c r="L35" s="16">
        <f t="shared" si="2"/>
        <v>-92.431021099049417</v>
      </c>
      <c r="M35" s="17"/>
    </row>
    <row r="36" spans="2:13" s="19" customFormat="1" ht="18" customHeight="1" x14ac:dyDescent="0.2">
      <c r="B36" s="13">
        <v>26</v>
      </c>
      <c r="C36" s="13" t="s">
        <v>30</v>
      </c>
      <c r="D36" s="40">
        <v>2589.9070299999994</v>
      </c>
      <c r="E36" s="40">
        <v>367.91359199999999</v>
      </c>
      <c r="F36" s="40">
        <v>714.53330800000003</v>
      </c>
      <c r="G36" s="15">
        <f t="shared" si="0"/>
        <v>1507.4601299999995</v>
      </c>
      <c r="H36" s="15">
        <v>1169.90059881</v>
      </c>
      <c r="I36" s="15">
        <v>459.72401600000001</v>
      </c>
      <c r="J36" s="15">
        <v>672.47847200000001</v>
      </c>
      <c r="K36" s="15">
        <f t="shared" si="1"/>
        <v>37.698110810000003</v>
      </c>
      <c r="L36" s="16">
        <f t="shared" si="2"/>
        <v>-97.499229992238682</v>
      </c>
      <c r="M36" s="17"/>
    </row>
    <row r="37" spans="2:13" s="19" customFormat="1" ht="18" customHeight="1" x14ac:dyDescent="0.2">
      <c r="B37" s="13">
        <v>28</v>
      </c>
      <c r="C37" s="13" t="s">
        <v>48</v>
      </c>
      <c r="D37" s="40">
        <v>1304.8470414999997</v>
      </c>
      <c r="E37" s="40">
        <v>225.30491800268805</v>
      </c>
      <c r="F37" s="40">
        <v>571.80458155039639</v>
      </c>
      <c r="G37" s="15">
        <f t="shared" si="0"/>
        <v>507.73754194691526</v>
      </c>
      <c r="H37" s="15">
        <v>1170.9230202444321</v>
      </c>
      <c r="I37" s="15">
        <v>316.97876499999995</v>
      </c>
      <c r="J37" s="15">
        <v>1135.5920369999999</v>
      </c>
      <c r="K37" s="15">
        <f t="shared" si="1"/>
        <v>-281.64778175556773</v>
      </c>
      <c r="L37" s="16">
        <f t="shared" si="2"/>
        <v>-155.47113586984167</v>
      </c>
      <c r="M37" s="17"/>
    </row>
    <row r="38" spans="2:13" s="19" customFormat="1" ht="18" customHeight="1" x14ac:dyDescent="0.2">
      <c r="B38" s="13">
        <v>29</v>
      </c>
      <c r="C38" s="13" t="s">
        <v>44</v>
      </c>
      <c r="D38" s="40">
        <v>3315.1416920000006</v>
      </c>
      <c r="E38" s="40">
        <v>501.01901099731185</v>
      </c>
      <c r="F38" s="40">
        <v>752.89611747942797</v>
      </c>
      <c r="G38" s="15">
        <f t="shared" si="0"/>
        <v>2061.2265635232607</v>
      </c>
      <c r="H38" s="15">
        <v>1497.5203372400001</v>
      </c>
      <c r="I38" s="15">
        <v>582.91496299999994</v>
      </c>
      <c r="J38" s="15">
        <v>819.80945100000008</v>
      </c>
      <c r="K38" s="15">
        <f t="shared" si="1"/>
        <v>94.795923240000093</v>
      </c>
      <c r="L38" s="16">
        <f t="shared" si="2"/>
        <v>-95.400994489515739</v>
      </c>
      <c r="M38" s="17"/>
    </row>
    <row r="39" spans="2:13" s="19" customFormat="1" ht="18" customHeight="1" x14ac:dyDescent="0.2">
      <c r="B39" s="13">
        <v>31</v>
      </c>
      <c r="C39" s="6" t="s">
        <v>46</v>
      </c>
      <c r="D39" s="21">
        <v>683.48645199999999</v>
      </c>
      <c r="E39" s="21">
        <v>0</v>
      </c>
      <c r="F39" s="21">
        <v>229.09368900000001</v>
      </c>
      <c r="G39" s="15">
        <f t="shared" si="0"/>
        <v>454.39276299999995</v>
      </c>
      <c r="H39" s="15">
        <v>92.673878223367979</v>
      </c>
      <c r="I39" s="15">
        <v>0</v>
      </c>
      <c r="J39" s="15">
        <v>228.56765799999997</v>
      </c>
      <c r="K39" s="15">
        <f t="shared" si="1"/>
        <v>-135.89377977663199</v>
      </c>
      <c r="L39" s="16">
        <f t="shared" si="2"/>
        <v>-129.90667784394972</v>
      </c>
      <c r="M39" s="17"/>
    </row>
    <row r="40" spans="2:13" s="19" customFormat="1" ht="18" customHeight="1" x14ac:dyDescent="0.2">
      <c r="B40" s="13">
        <v>33</v>
      </c>
      <c r="C40" s="6" t="s">
        <v>47</v>
      </c>
      <c r="D40" s="40">
        <v>1756.4384944999997</v>
      </c>
      <c r="E40" s="40">
        <v>0</v>
      </c>
      <c r="F40" s="40">
        <v>187.35207199999999</v>
      </c>
      <c r="G40" s="15">
        <f t="shared" si="0"/>
        <v>1569.0864224999998</v>
      </c>
      <c r="H40" s="15">
        <v>99.820990620000003</v>
      </c>
      <c r="I40" s="15">
        <v>0</v>
      </c>
      <c r="J40" s="15">
        <v>206.82351099999997</v>
      </c>
      <c r="K40" s="15">
        <f t="shared" si="1"/>
        <v>-107.00252037999996</v>
      </c>
      <c r="L40" s="16">
        <f t="shared" si="2"/>
        <v>-106.81941535186535</v>
      </c>
      <c r="M40" s="17"/>
    </row>
    <row r="41" spans="2:13" s="19" customFormat="1" ht="18" customHeight="1" x14ac:dyDescent="0.2">
      <c r="B41" s="13">
        <v>34</v>
      </c>
      <c r="C41" s="13" t="s">
        <v>45</v>
      </c>
      <c r="D41" s="40">
        <v>1701.0308135000002</v>
      </c>
      <c r="E41" s="40">
        <v>0</v>
      </c>
      <c r="F41" s="40">
        <v>473.56551400000001</v>
      </c>
      <c r="G41" s="15">
        <f t="shared" si="0"/>
        <v>1227.4652995000001</v>
      </c>
      <c r="H41" s="15">
        <v>263.14839474032874</v>
      </c>
      <c r="I41" s="15">
        <v>0</v>
      </c>
      <c r="J41" s="15">
        <v>606.85668699999997</v>
      </c>
      <c r="K41" s="15">
        <f t="shared" si="1"/>
        <v>-343.70829225967123</v>
      </c>
      <c r="L41" s="16">
        <f t="shared" si="2"/>
        <v>-128.00146712087735</v>
      </c>
      <c r="M41" s="17"/>
    </row>
    <row r="42" spans="2:13" s="19" customFormat="1" ht="9" customHeight="1" thickBot="1" x14ac:dyDescent="0.25">
      <c r="B42" s="22"/>
      <c r="C42" s="22"/>
      <c r="D42" s="22"/>
      <c r="E42" s="23"/>
      <c r="F42" s="22"/>
      <c r="G42" s="22"/>
      <c r="H42" s="22"/>
      <c r="I42" s="22"/>
      <c r="J42" s="22"/>
      <c r="K42" s="22"/>
      <c r="L42" s="22"/>
    </row>
    <row r="43" spans="2:13" s="24" customFormat="1" ht="13.5" customHeight="1" x14ac:dyDescent="0.2">
      <c r="B43" s="37" t="s">
        <v>51</v>
      </c>
      <c r="E43" s="25"/>
      <c r="F43" s="26"/>
      <c r="G43" s="27"/>
      <c r="H43" s="27"/>
      <c r="I43" s="27"/>
      <c r="J43" s="27"/>
      <c r="K43" s="27"/>
    </row>
    <row r="44" spans="2:13" s="7" customFormat="1" ht="13.5" customHeight="1" x14ac:dyDescent="0.2">
      <c r="B44" s="37" t="s">
        <v>52</v>
      </c>
      <c r="E44" s="25"/>
      <c r="H44" s="28"/>
    </row>
    <row r="45" spans="2:13" s="7" customFormat="1" ht="13.5" customHeight="1" x14ac:dyDescent="0.2">
      <c r="B45" s="37" t="s">
        <v>43</v>
      </c>
      <c r="E45" s="29"/>
      <c r="F45" s="30"/>
      <c r="J45" s="31"/>
      <c r="L45" s="31"/>
    </row>
    <row r="46" spans="2:13" ht="13.5" customHeight="1" x14ac:dyDescent="0.2">
      <c r="E46" s="3"/>
    </row>
    <row r="47" spans="2:13" ht="13.5" customHeight="1" x14ac:dyDescent="0.2"/>
    <row r="48" spans="2:13" ht="13.5" customHeight="1" x14ac:dyDescent="0.2"/>
    <row r="49" ht="13.5" customHeight="1" x14ac:dyDescent="0.2"/>
  </sheetData>
  <mergeCells count="20">
    <mergeCell ref="B7:B10"/>
    <mergeCell ref="C7:C10"/>
    <mergeCell ref="D7:G7"/>
    <mergeCell ref="H7:K7"/>
    <mergeCell ref="E8:F8"/>
    <mergeCell ref="K9:K10"/>
    <mergeCell ref="B1:L1"/>
    <mergeCell ref="B2:L2"/>
    <mergeCell ref="B3:L3"/>
    <mergeCell ref="B4:L4"/>
    <mergeCell ref="B5:L5"/>
    <mergeCell ref="L9:L10"/>
    <mergeCell ref="I8:J8"/>
    <mergeCell ref="D9:D10"/>
    <mergeCell ref="E9:E10"/>
    <mergeCell ref="F9:F10"/>
    <mergeCell ref="G9:G10"/>
    <mergeCell ref="H9:H10"/>
    <mergeCell ref="I9:I10"/>
    <mergeCell ref="J9:J10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Abr</vt:lpstr>
      <vt:lpstr>May</vt:lpstr>
      <vt:lpstr>Jun</vt:lpstr>
      <vt:lpstr>Abr!Área_de_impresión</vt:lpstr>
      <vt:lpstr>Jun!Área_de_impresión</vt:lpstr>
      <vt:lpstr>May!Área_de_impresión</vt:lpstr>
      <vt:lpstr>Abr!Títulos_a_imprimir</vt:lpstr>
      <vt:lpstr>Jun!Títulos_a_imprimir</vt:lpstr>
      <vt:lpstr>May!Títulos_a_imprimir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sirenia_antolin</cp:lastModifiedBy>
  <cp:lastPrinted>2014-04-15T17:05:08Z</cp:lastPrinted>
  <dcterms:created xsi:type="dcterms:W3CDTF">2002-04-15T21:59:07Z</dcterms:created>
  <dcterms:modified xsi:type="dcterms:W3CDTF">2014-07-29T02:41:13Z</dcterms:modified>
</cp:coreProperties>
</file>